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 windowWidth="20115" windowHeight="7995" activeTab="8"/>
  </bookViews>
  <sheets>
    <sheet name="บัญชีสรุป ผ01" sheetId="1" r:id="rId1"/>
    <sheet name="บัญชีสรุป ผ08" sheetId="25" r:id="rId2"/>
    <sheet name="1.1" sheetId="2" r:id="rId3"/>
    <sheet name="2.1" sheetId="3" r:id="rId4"/>
    <sheet name="2.2" sheetId="11" r:id="rId5"/>
    <sheet name="2.3" sheetId="12" r:id="rId6"/>
    <sheet name="2.4" sheetId="13" r:id="rId7"/>
    <sheet name="2.5" sheetId="14" r:id="rId8"/>
    <sheet name="2.6" sheetId="15" r:id="rId9"/>
    <sheet name="2.7" sheetId="17" r:id="rId10"/>
    <sheet name="3.1" sheetId="4" r:id="rId11"/>
    <sheet name="3.2" sheetId="24" r:id="rId12"/>
    <sheet name="4.1" sheetId="5" r:id="rId13"/>
    <sheet name="4.2" sheetId="19" r:id="rId14"/>
    <sheet name="4.3" sheetId="20" r:id="rId15"/>
    <sheet name="4.4" sheetId="23" r:id="rId16"/>
    <sheet name="5.1" sheetId="6" r:id="rId17"/>
    <sheet name="6.1" sheetId="7" r:id="rId18"/>
    <sheet name="ครุภัณฑ์สำนักงาน" sheetId="8" r:id="rId19"/>
    <sheet name="ครุภัณฑ์ยานพาหนะ" sheetId="22" r:id="rId20"/>
    <sheet name="ครุภัณฑ์ไฟฟ้าวิทยุ" sheetId="21" r:id="rId21"/>
    <sheet name="ครุภัณฑ์ โฆษณา" sheetId="10" r:id="rId22"/>
    <sheet name="ครุภัณฑ์คอม" sheetId="9" r:id="rId23"/>
    <sheet name="กองวิชาการ" sheetId="26" r:id="rId24"/>
    <sheet name="Sheet2" sheetId="27" r:id="rId25"/>
  </sheets>
  <definedNames>
    <definedName name="_xlnm.Print_Titles" localSheetId="2">'1.1'!$R:$R,'1.1'!$7:$9</definedName>
    <definedName name="_xlnm.Print_Titles" localSheetId="3">'2.1'!$R:$R,'2.1'!$7:$9</definedName>
    <definedName name="_xlnm.Print_Titles" localSheetId="4">'2.2'!$R:$R,'2.2'!$7:$9</definedName>
    <definedName name="_xlnm.Print_Titles" localSheetId="5">'2.3'!$R:$R,'2.3'!$6:$8</definedName>
    <definedName name="_xlnm.Print_Titles" localSheetId="6">'2.4'!$R:$R,'2.4'!$7:$9</definedName>
    <definedName name="_xlnm.Print_Titles" localSheetId="7">'2.5'!$R:$R,'2.5'!$7:$9</definedName>
    <definedName name="_xlnm.Print_Titles" localSheetId="8">'2.6'!$R:$R,'2.6'!$7:$9</definedName>
    <definedName name="_xlnm.Print_Titles" localSheetId="9">'2.7'!$R:$R,'2.7'!$7:$9</definedName>
    <definedName name="_xlnm.Print_Titles" localSheetId="10">'3.1'!$R:$R,'3.1'!$7:$9</definedName>
    <definedName name="_xlnm.Print_Titles" localSheetId="11">'3.2'!$R:$R,'3.2'!$7:$9</definedName>
    <definedName name="_xlnm.Print_Titles" localSheetId="12">'4.1'!$R:$R,'4.1'!$7:$9</definedName>
    <definedName name="_xlnm.Print_Titles" localSheetId="13">'4.2'!$R:$R,'4.2'!$7:$9</definedName>
    <definedName name="_xlnm.Print_Titles" localSheetId="14">'4.3'!$R:$R,'4.3'!$7:$9</definedName>
    <definedName name="_xlnm.Print_Titles" localSheetId="15">'4.4'!$R:$R,'4.4'!$7:$9</definedName>
    <definedName name="_xlnm.Print_Titles" localSheetId="16">'5.1'!$R:$R,'5.1'!$7:$9</definedName>
    <definedName name="_xlnm.Print_Titles" localSheetId="17">'6.1'!$R:$R,'6.1'!$7:$9</definedName>
    <definedName name="_xlnm.Print_Titles" localSheetId="24">Sheet2!$R:$R,Sheet2!$6:$8</definedName>
    <definedName name="_xlnm.Print_Titles" localSheetId="23">กองวิชาการ!$R:$R,กองวิชาการ!$4:$6</definedName>
    <definedName name="_xlnm.Print_Titles" localSheetId="22">ครุภัณฑ์คอม!$R:$R,ครุภัณฑ์คอม!$7:$9</definedName>
    <definedName name="_xlnm.Print_Titles" localSheetId="19">ครุภัณฑ์ยานพาหนะ!$R:$R,ครุภัณฑ์ยานพาหนะ!$7:$9</definedName>
    <definedName name="_xlnm.Print_Titles" localSheetId="18">ครุภัณฑ์สำนักงาน!$R:$R,ครุภัณฑ์สำนักงาน!$7:$9</definedName>
    <definedName name="_xlnm.Print_Titles" localSheetId="0">'บัญชีสรุป ผ01'!$G:$G,'บัญชีสรุป ผ01'!$5:$6</definedName>
    <definedName name="_xlnm.Print_Titles" localSheetId="1">'บัญชีสรุป ผ08'!$G:$G,'บัญชีสรุป ผ08'!$4:$5</definedName>
  </definedNames>
  <calcPr calcId="144525"/>
</workbook>
</file>

<file path=xl/calcChain.xml><?xml version="1.0" encoding="utf-8"?>
<calcChain xmlns="http://schemas.openxmlformats.org/spreadsheetml/2006/main">
  <c r="D35" i="1" l="1"/>
  <c r="D27" i="1"/>
  <c r="D26" i="1"/>
  <c r="D25" i="1"/>
  <c r="D24" i="1"/>
  <c r="D21" i="1"/>
  <c r="D20" i="1"/>
  <c r="D28" i="1" l="1"/>
  <c r="D11" i="20"/>
  <c r="D11" i="24"/>
  <c r="F28" i="25" l="1"/>
  <c r="F14" i="25"/>
  <c r="F13" i="25"/>
  <c r="F22" i="1"/>
  <c r="F18" i="1"/>
  <c r="E18" i="1"/>
  <c r="D14" i="4" l="1"/>
  <c r="D40" i="2"/>
  <c r="F27" i="25" l="1"/>
  <c r="F25" i="25"/>
  <c r="F26" i="25"/>
  <c r="F24" i="25"/>
  <c r="F20" i="25"/>
  <c r="F21" i="25"/>
  <c r="F22" i="25"/>
  <c r="F19" i="25"/>
  <c r="F17" i="25"/>
  <c r="F16" i="25"/>
  <c r="F12" i="25"/>
  <c r="F8" i="25"/>
  <c r="F9" i="25"/>
  <c r="F10" i="25"/>
  <c r="F7" i="25"/>
  <c r="D28" i="25"/>
  <c r="D25" i="25"/>
  <c r="D26" i="25"/>
  <c r="D27" i="25"/>
  <c r="D24" i="25"/>
  <c r="D20" i="25"/>
  <c r="D21" i="25"/>
  <c r="D22" i="25"/>
  <c r="D19" i="25"/>
  <c r="D17" i="25"/>
  <c r="D16" i="25"/>
  <c r="D13" i="25"/>
  <c r="D14" i="25"/>
  <c r="D12" i="25"/>
  <c r="D8" i="25"/>
  <c r="D9" i="25"/>
  <c r="D10" i="25"/>
  <c r="D7" i="25"/>
  <c r="F34" i="1"/>
  <c r="F33" i="1"/>
  <c r="F31" i="1"/>
  <c r="F30" i="1"/>
  <c r="F25" i="1"/>
  <c r="F26" i="1"/>
  <c r="F27" i="1"/>
  <c r="F28" i="1"/>
  <c r="F24" i="1"/>
  <c r="F21" i="1"/>
  <c r="F20" i="1"/>
  <c r="F12" i="1"/>
  <c r="F16" i="1"/>
  <c r="F17" i="1"/>
  <c r="F11" i="1"/>
  <c r="F9" i="1"/>
  <c r="F8" i="1"/>
  <c r="D34" i="1"/>
  <c r="D33" i="1"/>
  <c r="D31" i="1"/>
  <c r="D30" i="1"/>
  <c r="D22" i="1"/>
  <c r="D9" i="1"/>
  <c r="D8" i="1"/>
  <c r="D18" i="1"/>
  <c r="D12" i="1"/>
  <c r="D13" i="1"/>
  <c r="D14" i="1"/>
  <c r="D15" i="1"/>
  <c r="D16" i="1"/>
  <c r="D17" i="1"/>
  <c r="D11" i="1"/>
  <c r="E27" i="25"/>
  <c r="C27" i="25"/>
  <c r="E22" i="25"/>
  <c r="C22" i="25"/>
  <c r="E14" i="25"/>
  <c r="C14" i="25"/>
  <c r="E10" i="25"/>
  <c r="C10" i="25"/>
  <c r="C28" i="25" s="1"/>
  <c r="D49" i="9"/>
  <c r="D35" i="9"/>
  <c r="D14" i="9"/>
  <c r="D40" i="10"/>
  <c r="D30" i="10"/>
  <c r="D11" i="10"/>
  <c r="D11" i="21"/>
  <c r="D21" i="22"/>
  <c r="D52" i="8"/>
  <c r="D45" i="8"/>
  <c r="D17" i="8"/>
  <c r="D11" i="22"/>
  <c r="E17" i="25"/>
  <c r="C17" i="25"/>
  <c r="E34" i="1"/>
  <c r="C34" i="1"/>
  <c r="D14" i="7"/>
  <c r="E31" i="1"/>
  <c r="C31" i="1"/>
  <c r="E28" i="1"/>
  <c r="C28" i="1"/>
  <c r="D18" i="6"/>
  <c r="D14" i="23"/>
  <c r="D14" i="19"/>
  <c r="D21" i="5"/>
  <c r="E22" i="1"/>
  <c r="C22" i="1"/>
  <c r="C35" i="1" s="1"/>
  <c r="E9" i="1"/>
  <c r="F14" i="1" s="1"/>
  <c r="C9" i="1"/>
  <c r="C18" i="1"/>
  <c r="D13" i="17"/>
  <c r="D26" i="15"/>
  <c r="D13" i="14"/>
  <c r="D13" i="13"/>
  <c r="D16" i="12"/>
  <c r="D18" i="11"/>
  <c r="D13" i="3"/>
  <c r="E28" i="25" l="1"/>
  <c r="E35" i="1"/>
  <c r="F35" i="1" s="1"/>
  <c r="F13" i="1"/>
  <c r="F15" i="1"/>
</calcChain>
</file>

<file path=xl/sharedStrings.xml><?xml version="1.0" encoding="utf-8"?>
<sst xmlns="http://schemas.openxmlformats.org/spreadsheetml/2006/main" count="1793" uniqueCount="525">
  <si>
    <t>บัญชีสรุปจำนวนโครงการและงบประมาณ</t>
  </si>
  <si>
    <t>แผนการดำเนินงาน  ประจำปีงบประมาณ  พ.ศ. ๒๕๖๑</t>
  </si>
  <si>
    <t>เทศบาลตำบลเทศบาลตำบลชะมาย</t>
  </si>
  <si>
    <t>ยุทธศาสตร์/แนวทาง</t>
  </si>
  <si>
    <t>จำนวนโครงการ</t>
  </si>
  <si>
    <t>ที่ดำเนินการ</t>
  </si>
  <si>
    <t>จำนวน</t>
  </si>
  <si>
    <t>งบประมาณ</t>
  </si>
  <si>
    <t>ร้อยละของงบประมาณทั้งหมด</t>
  </si>
  <si>
    <t>หน่วยงานรับผิดชอบหลัก</t>
  </si>
  <si>
    <t>รวม</t>
  </si>
  <si>
    <t>รวมทั้งสิ้น</t>
  </si>
  <si>
    <t>ยุทธศาสตร์ที่ 3 การพัฒนาเศรษฐกิจและแก้ไขปัญหาความยากจน</t>
  </si>
  <si>
    <t>ยุทธศาสตร์ที่ 4 การพัฒนาด้านการบริหารและการจัดการองค์กร</t>
  </si>
  <si>
    <t>ยุทธศาสตร์ที่ 5 ด้านสิ่งแวดล้อมและพัฒนาระบบป้องกันและแก้ไขปัญหาน้ำท่วม</t>
  </si>
  <si>
    <t>ยุทธศาสตร์ที่ 6 ด้านการเงินการคลัง</t>
  </si>
  <si>
    <t xml:space="preserve">    คิดเป็น   ร้อยละของโครงการทั้งหมด</t>
  </si>
  <si>
    <t>โครงการ</t>
  </si>
  <si>
    <t>รายละเอียดของกิจกรรมที่เกิดขึ้นจากโครงการ</t>
  </si>
  <si>
    <t>(บาท)</t>
  </si>
  <si>
    <t>สถานที่</t>
  </si>
  <si>
    <t>ดำเนินการ</t>
  </si>
  <si>
    <t>ปีงบประมาณ พ.ศ. ๒๕๖๑</t>
  </si>
  <si>
    <t>พ.ศ.๒๕๖๐</t>
  </si>
  <si>
    <t>พ.ศ. ๒๕๖๑</t>
  </si>
  <si>
    <t>ต.ค.</t>
  </si>
  <si>
    <t>พ.ย.</t>
  </si>
  <si>
    <t>ธ.ค.</t>
  </si>
  <si>
    <t>ม.ค.</t>
  </si>
  <si>
    <t>ก.พ.</t>
  </si>
  <si>
    <t>มี.ค.</t>
  </si>
  <si>
    <t>เม.ย.</t>
  </si>
  <si>
    <t>พ.ค.</t>
  </si>
  <si>
    <t>มิ.ย.</t>
  </si>
  <si>
    <t>ก.ค.</t>
  </si>
  <si>
    <t>ส.ค.</t>
  </si>
  <si>
    <t>ก.ย.</t>
  </si>
  <si>
    <t xml:space="preserve">                            บัญชีโครงการ/กิจกรรม/งบประมาณ                           </t>
  </si>
  <si>
    <t>ยุทธศาสตร์ที่ 1 การพัฒนาโครงสร้างพื้นฐานการจราจรและผังเมืองรวม</t>
  </si>
  <si>
    <t>ยุทธศาสตร์ที่  2 การพัฒนาคนและสังคม</t>
  </si>
  <si>
    <t>ยุทธศาสตร์ที่   3 การพัฒนาเศรษฐกิจและแก้ไขปัญหาความยากจน</t>
  </si>
  <si>
    <t>ยุทธศาสตร์ที่   4 การพัฒนาด้านการบริหารและการจัดการองค์กร</t>
  </si>
  <si>
    <t>ยุทธศาสตร์ที่   5 ด้านสิ่งแวดล้อมและพัฒนาระบบป้องกันและแก้ไขปัญหาน้ำท่วม</t>
  </si>
  <si>
    <t>ยุทธศาสตร์ที่   6 ด้านการเงินการคลัง</t>
  </si>
  <si>
    <t>ที่</t>
  </si>
  <si>
    <t xml:space="preserve">                            บัญชีจำนวนครุภัณฑ์                           </t>
  </si>
  <si>
    <t>รายละเอียดของครุภัณฑ์</t>
  </si>
  <si>
    <t>ครุภัณฑ์</t>
  </si>
  <si>
    <t>โครงการก่อสร้างป้าย ประตู ทางเข้า บริเวณด้านหน้าสำนักงานเทศบาลตำบลชะมาย</t>
  </si>
  <si>
    <t>แบบ ผด. ๒/1</t>
  </si>
  <si>
    <t>1.1  แผนงานเคหะและชุมชน</t>
  </si>
  <si>
    <t>โครงการก่อสร้างคุระบายน้ำจากบ้านนายสนิท-สามแยกคลองขี่เปล หมู่ที่ 7</t>
  </si>
  <si>
    <t>โครงการก่อสร้างถนนคอนกรีตสายบ้านสารวัตรสมชัย หมู่ที่ 7</t>
  </si>
  <si>
    <t>โครงการก่อสร้างระบบระบายน้ำซอยมัสยิด หมู่ที่ 8</t>
  </si>
  <si>
    <t>โครงการก่อสร้างระบบระบายน้ำถนนสายรุ่งเมือง หมู่ที่ 1</t>
  </si>
  <si>
    <t>โครงการก่อสร้างระบบระบายน้ำสายคอกวัว หมู่ที่ 7</t>
  </si>
  <si>
    <t>โครงการก่อสร้างระบบระบายน้ำสายบ้านอาจารย์สุธา รัตนพันธ์ หมู่ที่ 3</t>
  </si>
  <si>
    <t>โครงการก่อสร้างระบบระบายน้ำสายหนองเหรียง-วัดจอด หมู่ที่ 6</t>
  </si>
  <si>
    <t>โครงการบุกเบิกถนนและก่อสร้างถนนหินคลุกสายวังหีบ ซอย 7 หมู่ที่ 5</t>
  </si>
  <si>
    <t>โครงการบุกเบิกถนนสายบ้านนางประจวบ-สายเหมืองเก่า หมู่ที่ 4</t>
  </si>
  <si>
    <t>โครงการปรับปรุงถนนลาดยางแบบAsphalitic Concrete(Overlay)สายบ้านหนองหอย-บ้านในพรุ หมู่ที่ 7</t>
  </si>
  <si>
    <t>โครงการปรับปรุงถนนลาดยางแบบAsphalitic Concrete(Overlay)สายหน้าเขาตาเล่ง หมู่ที่ 8</t>
  </si>
  <si>
    <t>โครงการปรับปรุงถนนลาดยางแบบAsphalitic Concrete(Overlay) สายหมู่บ้านสาโรจน์ หมู่ที่ 8</t>
  </si>
  <si>
    <t>โครงการปรับปรุงถนนลาดยางแบบAsphalitic Concrete(Overlay)สายท่าหลวง-บ้านลุงเอี่ยม ศักดิ์สูง หมู่ที่ 2,4</t>
  </si>
  <si>
    <t>โครงการปรับปรุงถนนและก่อสร้างถนนลาดยางสายบ้านนายสุนันต์ นาวี หมู่ 1 -บ้านนางลับ หมู่ที่ 4 (ถนนรุ่งเมือง)</t>
  </si>
  <si>
    <t>โครงการปรับปรุงภูมิทัศน์เขาตาเล่ง หมู่ที่ 8</t>
  </si>
  <si>
    <t>โครงการปรับปรุงถนนและก่อสร้างถนนคอนกรีดสายประสานมิตรซอย 2 หมู่ที่ 1</t>
  </si>
  <si>
    <t>โครงการปรับปรุงและก่อสร้างถนนคอนกรีตสายคริสต์จักรเอ็มมานูแอล หมู่ที่ 1</t>
  </si>
  <si>
    <t>โครงการปรับปรุงและก่อสร้างถนนคอนกรีตสายนาคำทวด ซอย 11 หมู่ที่ 6</t>
  </si>
  <si>
    <t>โครงการปรับปรุงและก่อสร้างถนนคอนกรีตสายบ้านจัดสรร-บ้านในอ่าว หมู่ที่ 4</t>
  </si>
  <si>
    <t>โครงการปรับปรุงและก่อสร้างถนนคอนกรีตสายบ้านนายนิยม สุขเจริญ หมู่ที่ 7</t>
  </si>
  <si>
    <t>โครงการปรับปรุงและก่อสร้างถนนคอนกรีตสายประสานมิตรซอย 1 หมู่ที่ 1</t>
  </si>
  <si>
    <t>โครงการปรับปรุงและก่อสร้างถนนคอนกรีตสายวังหีบ ซอย 4 หมู่ที่ 5</t>
  </si>
  <si>
    <t>โครงการปรับปรุงและก่อสร้างถนนคอนกรีตสายหนองเหรียง-คลองจัง (นาคำทวด12) หมู่ที่ 6</t>
  </si>
  <si>
    <t>โครงการปรับปรุงและก่อสร้างถนนคอนกรีตสายอั๋น อุทิศ หมู่ที่ 5</t>
  </si>
  <si>
    <t>โครงการขยายเขตไฟฟ้าสายห้วยขันซอย 4 หมู่ที่ 4</t>
  </si>
  <si>
    <t>โครงการขยายเขตประปาสายนาแฝด-ตลาดเกษตร หมู่ที่ 2</t>
  </si>
  <si>
    <t>โครงการขยายเขตประปาสายนาคำทวด ซอย 8 หมู่ที่ 6</t>
  </si>
  <si>
    <t>กองช่าง</t>
  </si>
  <si>
    <t>โครงการการจัดการการเลือกตั้ง</t>
  </si>
  <si>
    <t>โครงการทัศนศึกษาแหล่งเรียนรู้ตามอัธยาศัยศูนย์พัฒนาเด็กเล็กเทศบาลตำบลชะมาย</t>
  </si>
  <si>
    <t>โครงการปฐมนิเทศศูนย์พัฒนาเด็กเล็กเทศบาลตำบลชะมาย</t>
  </si>
  <si>
    <t>โครงการพัฒนาIQ EQ ศูนย์พัฒนาเด็กเล็กเทศบาลตำบลชะมาย</t>
  </si>
  <si>
    <t>โครงการสนับสนุนค่าใช้จ่ายการบริหารสถานศึกษา</t>
  </si>
  <si>
    <t>โครงการสนับสนุนค่าใช้จ่ายการบริหารสถานศึกษา(ค่าใช้จ่ายสื่อการเรียนการสอน)</t>
  </si>
  <si>
    <t>ค่าอาหารเสริม(นม)</t>
  </si>
  <si>
    <t>โครงการปรับปรุงอาคารศูนย์พัฒนาเด็กเล็กโรงเรียนบ้านหนองหว้า</t>
  </si>
  <si>
    <t>โครงการไม่พร้อม ไม่ท้อง เข้าถึงและเข้าใจวัยรุ่น</t>
  </si>
  <si>
    <t>โครงการรณรงค์ป้องกันโรคเอดส์และโรคติดต่อทางเพศสัมพันธ์</t>
  </si>
  <si>
    <t>โครงการรณรงค์ป้องกันและควบคุมโรคไข้เลือดออก</t>
  </si>
  <si>
    <t>โครงการรณรงค์ป้องกันและควบคุมโรคพิษสนัขบ้า</t>
  </si>
  <si>
    <t>โครงการให้บริการทางสังคมด้านการแพทย์ฉุกเฉิน</t>
  </si>
  <si>
    <t>โครงการส่งเสริมพัฒนาคุณภาพชีวิตเด็กและเยาวชน</t>
  </si>
  <si>
    <t>โครงการส่งเสริมและพัฒนาคุณภาพชีวิตของสตรี ผู้สูงอายุ คนพิการ ผู้ป่วยเอดส์ และผู้ด้อยโอกาส</t>
  </si>
  <si>
    <t>โครงการส่งเสริมสนับสนุนการดำเนินงาน"รีสอร์ทผู้สูงอายุ"(โรงเรียนผู้สูงอายุ)</t>
  </si>
  <si>
    <t>โครงการแก้ไขปัญหายาเสพติดในระบบสมัครใจและการฝึกอาชีพ</t>
  </si>
  <si>
    <t>โครงการเทศบาลพบประชาชนเพื่อบริการและพัฒนา</t>
  </si>
  <si>
    <t>โครงการรณรงค์ป้องกันยาเสพติดในชุมชน</t>
  </si>
  <si>
    <t>โครงการเทิดทูนสถาบันชาติ ศาสนา พระมหากษัตริย์</t>
  </si>
  <si>
    <t>โครงการจัดงานวันสำคัญทางศาสนา หรืองานรัฐพิธี</t>
  </si>
  <si>
    <t>โครงการอบรมพิธีกรทางศาสนา</t>
  </si>
  <si>
    <t>โครงการแข่งขันกีฬานักเรียนเยาวชนและประชาชน</t>
  </si>
  <si>
    <t>โครงการจัดงานทำบุญตักบาตรประเพณีวันขึ้นปีใหม่</t>
  </si>
  <si>
    <t>โครงการจัดงานประเพณีชักพระ</t>
  </si>
  <si>
    <t>โครงการจัดงานประเพณีสงกรานต์</t>
  </si>
  <si>
    <t>โครงการจัดงานลอยกระทง</t>
  </si>
  <si>
    <t>โครงการจัดงานวันเด็กแห่งชาติ</t>
  </si>
  <si>
    <t>โครงการจัดงานประเพณีเดือนสิบ</t>
  </si>
  <si>
    <t>การจัดงานประเพณีชักกพระอำเภอทุ่งสง ประจำปี</t>
  </si>
  <si>
    <t>โครงการงานประเพณีทิ้งกระจาด (วันสารทจีน)</t>
  </si>
  <si>
    <t>โครงการงานประเพณีวันเข้าพรรษา</t>
  </si>
  <si>
    <t>โครงการสนับสนุนศูนย์เรียนรู้เศรษฐกิจพอเพียงชุมชน</t>
  </si>
  <si>
    <t xml:space="preserve">2.1  แผนงานบริหารงานทั่วไป </t>
  </si>
  <si>
    <t>2.2  แผนงานการศึกษา</t>
  </si>
  <si>
    <t>2.3 แผนงานสาธารณสุข</t>
  </si>
  <si>
    <t>2.5 แผนงานสร้างความเข็มแข็งของชุมชน</t>
  </si>
  <si>
    <t>2.6 แผนงานการศาสนาวัฒนธรรมและนันทนาการ</t>
  </si>
  <si>
    <t>3.1  แผนงานสร้างความเข็มแข็งของชุมชน</t>
  </si>
  <si>
    <t>โครงการส่งเสริมอาชีพตามแนวทางเศรษฐกิจพอเพียง</t>
  </si>
  <si>
    <t>4.1  แผนงานบริหารงานทั่วไป</t>
  </si>
  <si>
    <t>โครงการประมวลจริยธรรมข้าราชการและลูกจ้างขององค์กรปกครองส่วนท้องถิ่น</t>
  </si>
  <si>
    <t>โครงการฝึกอบรมและทัศนศึกษาดูงาน</t>
  </si>
  <si>
    <t>โครงการฝึกอบรมและสัมมนาบุคลากร</t>
  </si>
  <si>
    <t>โครงการอบรมกฎหมายเบื้องต้น</t>
  </si>
  <si>
    <t>โครงการอบรมเครือข่ายนักประชาสัมพันธ์ประจำชุมชน/หมู่บ้าน ตำบลชะมาย</t>
  </si>
  <si>
    <t>โครงการเพิ่มศักยภาพการจัดทำแผนพัฒนาและการติดตาทประเมินผลแผนพัฒนาเทศบาลตำบลชะมาย</t>
  </si>
  <si>
    <t>โครงการประเมินผลการปฏิบัติราชการของเทศบาล</t>
  </si>
  <si>
    <t xml:space="preserve">โครงการติดตามประเมินผลตามหลักเกณฑ์การบริหารจัดการที่ดี </t>
  </si>
  <si>
    <t>ค่าจ้างที่ปรึษา ศึกษา วิจัย และประเมินผลความพึงพอใจของประชาชน ต่อการดำเนินงานของเทศบาลตำบลชะมาย ประจำปี 2561</t>
  </si>
  <si>
    <t>4.2  แผนงานการรักษาความสงบภายใน</t>
  </si>
  <si>
    <t>โครงการฝึกซ้อมแผนป้องกันและบรรเทาสาธารณภัย</t>
  </si>
  <si>
    <t>โครงการฝึกทบทวน อปพร.</t>
  </si>
  <si>
    <t>โครงการลดอุบัติเหตุทางถนน</t>
  </si>
  <si>
    <t>4.3  แผนงานสร้างความเข็มแข็งของชุมชน</t>
  </si>
  <si>
    <t>โครงการส่งเสริมและสนับสนุนการจัดทำแผนชุมชนเพื่อขับเคลื่อนแผนชุมชนสู่การพัฒนาท้องถิ่นและจังหวัดแบบบุรณาการ</t>
  </si>
  <si>
    <t>1.1  แผนงานสาธารณสุข</t>
  </si>
  <si>
    <t>โครงการเพาะชำกล้าไม้ พันธ์ไม้ดอกไม้ประดับ</t>
  </si>
  <si>
    <t>โครงการส่งเสริมสิ่งแวดล้อมชุมชน</t>
  </si>
  <si>
    <t>โครงการเพิ่มประสิทธิภาพการรักษาความสะอาด(จ้างเหมาบริการเอกชนในการฝังกลบขยะ)</t>
  </si>
  <si>
    <t>โครงการชุมชนไร้ถังขยะมูลฝอย</t>
  </si>
  <si>
    <t>โครงการบูรณาการเพื่อจัดการขยะอย่างยั่งยืน</t>
  </si>
  <si>
    <t>โครงการณรงค์สร้างจิตสำนึกคัดแยกขยะและของเสียจากต้นทาง</t>
  </si>
  <si>
    <t xml:space="preserve">โครงการจัดทำและปรับปรุงแผนที่ภาษีและทะเบียนทรัพย์สิน  </t>
  </si>
  <si>
    <t>โครงการประชาสัมพันธ์การสร้างแรงจูงใจในการชำระภาษีและให้ความรู้ด้านภาษี</t>
  </si>
  <si>
    <t>โครงการเพิ่มประสิทธิภาพด้านพัสดุ</t>
  </si>
  <si>
    <t>โครงการเสริมสร้างสมรรถนะบุคลากรด้านการเงินการคลัง</t>
  </si>
  <si>
    <t>1.ประเภทครุภัณฑ์สำนักงาน</t>
  </si>
  <si>
    <t>1.1  แผนงานบริหารงานทั่วไป</t>
  </si>
  <si>
    <t>เก้าอี้ปฏิบัติงาน/ชำนาญการ จำนวน 2 ตัว(กองวิชาการและแผนงาน)</t>
  </si>
  <si>
    <t>เก้าอี้ปฏิบัติงาน/ชำนาญการจำนวน 2 ตัว</t>
  </si>
  <si>
    <t>1.2 แผนงานการศึกษา</t>
  </si>
  <si>
    <t>เก้าอี้ขาพับอเนกประสงค์ จำนวน 10 ตัว</t>
  </si>
  <si>
    <t>ชั้นคัลเลอร์ล็อคแบบ 3 ชั้นจำนวน 50 ชุด</t>
  </si>
  <si>
    <t>ชั้นวางรองเท้าเด็กเล็ก จำนวน 9 ตัว</t>
  </si>
  <si>
    <t>ชั้นวางหนังสือนิทานแบบพลาสติก จำนวน 3 ชุด</t>
  </si>
  <si>
    <t>โต๊ะทำงานพร้อมเก้าอี้ของผู้ดูแลเด็ก จำนวน 4 ตู้</t>
  </si>
  <si>
    <t>1.3 แผนงานสาธารณสุข</t>
  </si>
  <si>
    <t>2.ประเภทครุภัณฑ์ยานพาหนะและขนส่ง</t>
  </si>
  <si>
    <t>2.1 แผนงานสาธารณสุข</t>
  </si>
  <si>
    <t>3.ประเภทครุภัณฑ์ไฟฟ้าและวิทยุ</t>
  </si>
  <si>
    <t>3.1  แผนงานการรักษาความสงบภายใน</t>
  </si>
  <si>
    <t>4.ประเภทครุภัณฑ์โฆษณาและเผยแพร่</t>
  </si>
  <si>
    <t>4.2 แผนงานการศึกษา</t>
  </si>
  <si>
    <t>4.3 แผนงานสาธารณสุข</t>
  </si>
  <si>
    <t>เครื่องรับส่งวิทยุระบบVHF/FMชนิดติดรถยนต์ ขนาด 25 วัตต์ จำนวน 1 เครื่อง</t>
  </si>
  <si>
    <t>กล้องถ่ายภาพนิ่งระบบดิจิตอล ความละเอียด 20 ล้านพิกเซล จำนวน 1 ตัว</t>
  </si>
  <si>
    <t>เครื่องช่วยสอนลำโพงขยายเสียงแบบพกพา จำนวน 1 เครื่อง</t>
  </si>
  <si>
    <t>เครื่องเล่นDVD จำนวน 4 เครื่อง</t>
  </si>
  <si>
    <t>โทรทัศน์ แอลอีดี(LED) ขนาด 32 นิ้ว(ศูนย์พัฒนาเด็กเล็ก)จำนวน 4 เครื่อง</t>
  </si>
  <si>
    <t>กล้องถ่ายภาพนิ่งระบบดิจิตอล ความละเอียด 16 ล้านพิกเซล จำนวน 1 ตัว</t>
  </si>
  <si>
    <t>เครื่องคอมพิวเตอร์ สำหรับงานสำนักงาน*(จอขนาดไม่น้อยกว่า 19 นิ้ว) จำนวน 1 เครื่อง</t>
  </si>
  <si>
    <t>เครื่องพิมพ์Multifunctionชนิดเลเซอร์หรือชนิดLED ขาวดำ จำนวน 1 เครื่อง</t>
  </si>
  <si>
    <t>เครื่องสำรองไฟฟ้า ขนาด800AV จำนวน 1 เครื่อง</t>
  </si>
  <si>
    <t>รวมงบประมาณ                             บาท</t>
  </si>
  <si>
    <t>2.2 แผนงานเคหะและชุมชน</t>
  </si>
  <si>
    <t>5.ประเภทครุภัณฑ์คอมพิวเตอร์</t>
  </si>
  <si>
    <t>5.1  แผนงานบริหารงานทั่วไป</t>
  </si>
  <si>
    <t>5.2 แผนงานการรักษาความสงบภายใน</t>
  </si>
  <si>
    <t>5.3 แผนงานการศึกษา</t>
  </si>
  <si>
    <t>โครงการวันเทศบาล 24เมษายน</t>
  </si>
  <si>
    <t>เก้าอี้ปฏิบัติงานตำแหน่งอำนวยการ (สำนักปลัดเทศบาล)</t>
  </si>
  <si>
    <t>เก้าอี้ปฏิบัติงานตำแหน่งอำนวยการ (กองวิชาการและแผนงาน</t>
  </si>
  <si>
    <t>เครื่องคอมพิวเตอร์ สำหรับงานสำนักงาน*(จอขนาดไม่น้อยกว่า 19 นิ้ว) (งานนิติการ กองวิชาการและแผนงาน)</t>
  </si>
  <si>
    <t>เครื่องสำรองไฟฟ้า ขนาด800AV จำนวน 1 เครื่อง (งานนิติการ กองวิชาการและแผนงาน)</t>
  </si>
  <si>
    <t>โครงการศูนย์รวมข้อมูลข่าวสารการซื้อหรือจ้างขององค์กรปกครองส่วนท้องถิ่นระดับอำเภอ</t>
  </si>
  <si>
    <t>กองคลัง</t>
  </si>
  <si>
    <t>เก้าอี้ปฏิบัติงาน/ชำนาญการจำนวน 2 ตัว (กองคลัง)</t>
  </si>
  <si>
    <t>เก้าอี้ปฏิบัติงานตำแหน่งอำนวยการ จำนวน 1 ตัว (กองคลัง)</t>
  </si>
  <si>
    <t>ตู้เหล็ก ขนาด 2 บาน(มอก.)จำนวน 2 ตู้ (กองคลัง)</t>
  </si>
  <si>
    <t>ตู้เหล็กบานเลื่อน จำนวน 1 ตู้ (กองคลัง)</t>
  </si>
  <si>
    <t>กองวิชาการและแผนงาน</t>
  </si>
  <si>
    <t>สำนักปลัดเทศบาล</t>
  </si>
  <si>
    <t>เครื่องพิมพ์ ชนิดเลเซอร์/ชนิดLED สี แบบ Network จำนวน 1 เครื่อง</t>
  </si>
  <si>
    <t>เครื่องคอมพิวเตอร์ สำหรับงานประมวลผล แบบที่ 2*(จอภาพขนาดไม่น้อยกว่า 19นิ้ว) (กองคลัง)</t>
  </si>
  <si>
    <t>สำนักปลัดเทศบาล    งานป้องกันและบรรเทาสาธารณภัย</t>
  </si>
  <si>
    <t>ตู้บานเลื่อนแบบกระจกทรงสูง จำนวน 4 ตู้</t>
  </si>
  <si>
    <t>งานการศึกษา   สำนักปลัดเทศบาล</t>
  </si>
  <si>
    <t>กองสาธารณสุขและสิ่งแวดล้อม</t>
  </si>
  <si>
    <t>เครื่องพิมพ์ชนิดเลเซอร์หรือชนิดLED ขาวดำชนิดNetwork แบบที่ 1 (27 หน้า/นาที) จำนวน 3 เครื่อง (ศูนย์พัฒนาเด็กเล็ก)</t>
  </si>
  <si>
    <t>โครงการอาหารกลางวันให้นักเรียนระดับชั้นอนุบาล-ประถมศึกษาปีที่ 6</t>
  </si>
  <si>
    <t>กองสาธารณสุขและสิ่งกวดล้อม</t>
  </si>
  <si>
    <t xml:space="preserve">    งานพัฒนา       ชุมชน     สำนักปลัดเทศบาล</t>
  </si>
  <si>
    <t>งานป้องกันและบรรเทาสาธารณภัย     สำนักปลัดเทศบาล</t>
  </si>
  <si>
    <t>งานการเจ้าหน้าที่   สำนักปลัดเทศบาล</t>
  </si>
  <si>
    <t xml:space="preserve">  งานนิติการ   กองวิชาการและแผนงาน</t>
  </si>
  <si>
    <t>งานประชาสัมพันธ์  กองวิชาการและแผนงาน</t>
  </si>
  <si>
    <t>งานวิเคราะห์นโยบายและแผน กองวิชาการและแผนงาน</t>
  </si>
  <si>
    <t>ในเขตพื้นที่ตำบลชะมาย</t>
  </si>
  <si>
    <t>โรเงเรียนในเขตพื้นที่ตำบลชะมาย</t>
  </si>
  <si>
    <t>ในเขตพื้นที่ตำบลชะมาย จำนวน 8 หมู่บ้าน</t>
  </si>
  <si>
    <t>จ้างเหมาบุคคลธรรมดาปฏิบัติงานกำจัดสิ่งปฏิกูล จำนวน 1 คน ระยะเวลา 12 เดือน เดือนละ 9,000 บาท</t>
  </si>
  <si>
    <t>จัดซื้อเก้าอี้ทำงานแบบมีพนักพิง จำนวน 2 ตัว</t>
  </si>
  <si>
    <t>จัดซื้อรถบรรทุก(ดีเซล) ขนาด1ตันปริมาตรกระบอกสูบไม่ต่ำกว่า2,400 ซีซีหรือกำลังเครื่องสูงสุด ไม่ต่ำกว่า 110 กิดลวัตต์ ขับเคลื่อน 2 ล้อแบบธรรมดา จำนวน 1 คัน</t>
  </si>
  <si>
    <t>จัดซื้อกล้องถ่ายภาพนิ่งระบบดิจิตอล ความละเอียด 16 ล้านพิกเซล จำนวน 1 ตัว</t>
  </si>
  <si>
    <t>โครงการปรับปรุงและก่อสร้างถนนคอนกรีตสายบ้านนางวันเพ็ญ หอมละเอียด หมู่ที่ 1</t>
  </si>
  <si>
    <t>เทศบาลตำบลชะมาย   อำเภอทุ่งสง  จังหวัดนครศรีธรรมราช</t>
  </si>
  <si>
    <t>รถบรรทุก(ดีเซล) ขนาด 1 ตันปริมาตรกระบอกสูบไม่ต่ำกว่า 2,400 ซีซีหรือกำลังเครื่องสูงสุด ไม่ต่ำกว่า 110 กิดลวัตต์ ขับเคลื่อน 2 ล้อแบบธรรมดา</t>
  </si>
  <si>
    <t>4.4  แผนงานการพาณิชย์</t>
  </si>
  <si>
    <t>โครงการเพิ่มประสิทธิภาพสถานีขนส่งผู้โดยสารอำเภอทุ่งสง</t>
  </si>
  <si>
    <t>การจัดงานจัดฝึกอบรมสัมมนาบุคลากรในสถานีขนส่งผู้โดยสารอำเภอทุ่งสง</t>
  </si>
  <si>
    <t>จัดให้มีการเลือกตั้งตามที่กฎหมายกำหนด</t>
  </si>
  <si>
    <t>สำนักงานเทศบาลตำบลชะมาย</t>
  </si>
  <si>
    <t>อุดหนุน อบต.นาหลวงเสน ตามโครงการศูนย์รวมข้อมูลข่าวสารการจัดซื้อจัดจ้างขององค์กรปกครองส่วนท้องถิ่นระดับอำเภอ ประจำปี๒๕๖๑</t>
  </si>
  <si>
    <t>ศูนย์รวมข้อมูลข่าวสารการซื้อหรือจ้างอำเภอทุ่งสง</t>
  </si>
  <si>
    <t>ฝึกอบรมนอกสถานที่ ภาวะการเป็นผู้นำระเบียบวินัยเด็กและเยาวชนในพื้นที่ จำนวน๔๐ คน</t>
  </si>
  <si>
    <t>จัดอบรมและศึกษาดูงานให้กับกลุ่มสตรี ผู้สูงอายุ คนพิการ ผู้ป่วยเอดส์ และผู้ด้อยโอกาส จำนวน๕๐คน ได้ความรู้เรื่องสิทธิและการส่งเสริมอาชีพ</t>
  </si>
  <si>
    <t>จัดฝึกอบรม๑๐วัน ให้กับผู้สูงอายุตามหลักสูตรในโรงเรียน ผู้สูงอายุ จำนวน๔๐คนในสุขภาพ ความรู้เกี่ยวกับสิทธิหน้าที่การฝึกอาชีพและกิจกรรมทันทนาการ</t>
  </si>
  <si>
    <t>จัดกิจกรรมด้านการบริการแก่ประชาชนในพื้นที่๒วันจำนวน๑,๐๐๐คน ให้ได้รับบริการได้อย่างสะดวกและรวดเร็ว</t>
  </si>
  <si>
    <t>สำนักงานเทศบาลและวัดเขากลาย ตำบลชะมาย อำเภอทุ่งสง จังหวัดนครศรีธรรมราช</t>
  </si>
  <si>
    <t>ฝึกอบรมอาชีพ หลักสูตรช่างเสริมสวย</t>
  </si>
  <si>
    <t>บริเวณสี่แยกหนองหว้า หมู่ที่๑</t>
  </si>
  <si>
    <t>เบิกจ่ายเป็นค่าลงทะเบียนของกลุ่มเป้าหมายในการป้องกันและแก้ไขปัญหายาเสพติด กิจกรรมส่งเสริมการบำบัดฟื้นฟูผู้ติดยาเสพติด/ผู้เสพยาเสพติดและส่งเสริมการฝึกอาชีพให้แก่ผู้ผ่านการบำบัดฟื้นฟู</t>
  </si>
  <si>
    <t>เครื่องรับ-ส่งวิทยุระบบVHF/FMชนิดติดรถยนต์ขนาด๒๕วัตต์ประกอบด้วยเครื่องไมโครโฟน เสาอากาศ</t>
  </si>
  <si>
    <t xml:space="preserve">เทศบาลตำบลชะมาย </t>
  </si>
  <si>
    <t>จัดกิจกรรมปฐมนิเทศนักศึกษาใหม่และประชุมผู้ปกครองในศูนย์พัฒนาเด็กเล็กเทศบาลตำบลชะมาย</t>
  </si>
  <si>
    <t>รพ.สต.บ้านหนองหว้า</t>
  </si>
  <si>
    <t>ศูนย์พัฒนาเด็กเล็กเทศบาลตำบลชะมาย</t>
  </si>
  <si>
    <t>ศูนย์พัฒนาเด็กเล็กโรงเรียนบ้านหนองหว้า</t>
  </si>
  <si>
    <t>สถานีขนส่งผู้โดยสารอำเภอทุ่งสง</t>
  </si>
  <si>
    <t>วัดเขากลาย</t>
  </si>
  <si>
    <t>วัดเขากลาย/วัดวังหีบ</t>
  </si>
  <si>
    <t>บริเวณพื้นที่ตำบลชะมาย</t>
  </si>
  <si>
    <t>อำเภอทุ่งสง</t>
  </si>
  <si>
    <t>อุดหนุนอำเภอทุ่งสง ในการจัดงานประเพณีต่างๆประจำปี</t>
  </si>
  <si>
    <t>อุดหนุนอำเภอทุ่งสงในการจัดงานรัฐพิธีต่างๆ</t>
  </si>
  <si>
    <t>จัดฝึกอบรม ๑ วันให้กับประชาชน จำนวน ๕๐ คน ในเรื่องอาชีพตามแนวทางปฏิบัติเศษฐกิจพอเพียง</t>
  </si>
  <si>
    <t>โครงการส่งเสริมการฝึกทักษะอาชีพหลักสูตรช่างเสริมสวย (อุดหนุน ส่วนราชการ กศน.ตำบลชะมาย)</t>
  </si>
  <si>
    <t>โครงการส่งเสริมการดุแลสุขภาพด้วยการแพทย์แผนไทย (อุดหนุนเอกชน กลุ่มแพทย์แผนไทย)</t>
  </si>
  <si>
    <t>โครงการจัดอบรมศิลปะการตกแต่งผ้าบนโต๊ะ และการผูกผ้าในงานต่างๆ (อุดหนุนเอกชน กลุ่มพัฒนาสตรีตำบลชะมาย)</t>
  </si>
  <si>
    <t>3.2 แผนงานการเกษตร</t>
  </si>
  <si>
    <t>โครงการจ้างเหมาบริการพนักงานดับเพลิง จำนวน 7 คน</t>
  </si>
  <si>
    <t xml:space="preserve">งานป้องกันและบรรเทาสาธารณภัยสำนักปลัดเทศบาล    </t>
  </si>
  <si>
    <t>งานป้องกันและบรรเทาสาธารณภัย</t>
  </si>
  <si>
    <t>ศูนย์พัฒนาเด็กเล็กโรงเรียนบ้านหนองหว้าและนักเรียนสังกัด สพฐ.</t>
  </si>
  <si>
    <t>โรงเรียนสังกัด สพฐ จำนวน ๓ โรง</t>
  </si>
  <si>
    <t>โครงการวันที่ 12 สิงหามหาราชินี (วันแม่แห่งชาติ)</t>
  </si>
  <si>
    <t xml:space="preserve">โครงการงานประเพณีมาฆบูชาแห่ผ้าขึ้นธาตุ ประจำปี </t>
  </si>
  <si>
    <t>อุดหนุนอำเภอทุ่งสงเพื่อจ่ายในโครงการรัฐพิธีต่างๆ</t>
  </si>
  <si>
    <t>ในเขตเทศบาลตำบลชะมาย</t>
  </si>
  <si>
    <t>จัดทำป้ายประชาสัมพันธ์ จัดทำแผ่นพับเอกสาร ประชาสัมพันธ์ความรู้ด้านภาษีท้องถิ่น</t>
  </si>
  <si>
    <t>จัดนิทรรศการข้อมูลข่าวสารของเทศบาล กิจกรรมประชาสัมพันธ์รณรงค์ เชิญชวน สร้างความรู้จักและเข้าใจในบทบาทหน้าที่ในการให้บริการของสถานีขนส่งผู้โดยสารอำเภอทุ่งสง</t>
  </si>
  <si>
    <t>หมู่ที่ 7</t>
  </si>
  <si>
    <t>หมู่ที่ 8</t>
  </si>
  <si>
    <t>หมู่ที่ 1</t>
  </si>
  <si>
    <t>หมู่ที่ 3</t>
  </si>
  <si>
    <t>หมู่ที่ 6</t>
  </si>
  <si>
    <t>หมู่ที่ 5</t>
  </si>
  <si>
    <t>หมู่ที่ 4</t>
  </si>
  <si>
    <t>หมู่ที่ 2,4</t>
  </si>
  <si>
    <t>หมู่ที่ 2</t>
  </si>
  <si>
    <t>2.7 แผนงานงบกลาง</t>
  </si>
  <si>
    <t>จ้างที่ปรึกษา ศึกษา วิจัย และประเมินผลความพึงพอใจของประชาชนต่อการดำเนินงานของเทศบาลตำบลชะมาย ประจำปี 2561</t>
  </si>
  <si>
    <t>เก้าอี้ปฏิบัติงาน/ชำนาญการ จำนวน 2 ตัว</t>
  </si>
  <si>
    <t>เก้าอี้ปฏิบัติงานตำแหน่งอำนวยการ จำนวน 1 ตัว</t>
  </si>
  <si>
    <t>ตู้เหล็ก ขนาด 2 บาน(มอก.)จำนวน 2 ตู้</t>
  </si>
  <si>
    <t>ตู้เหล็กบานเลื่อน จำนวน 1 ตู้</t>
  </si>
  <si>
    <t xml:space="preserve">เครื่องสำรองไฟฟ้า ขนาด800AV จำนวน 1 เครื่อง </t>
  </si>
  <si>
    <t xml:space="preserve">เครื่องคอมพิวเตอร์ สำหรับงานสำนักงาน*(จอขนาดไม่น้อยกว่า 19 นิ้ว) จำนวน 1 เครื่อง </t>
  </si>
  <si>
    <t>เครื่องพิมพ์ชนิดเลเซอร์หรือชนิดLED ขาวดำชนิดNetwork แบบที่ 1 (27 หน้า/นาที) จำนวน 3 เครื่อง</t>
  </si>
  <si>
    <t>จ่ายสมทบกองทุนหลักประกันสุขภาพเทศบาลตำบลชะมาย ไม่น้อยกว่าร้อยละ 50 ของเงินที่ได้รับจัดสรรจากกองทุนหลักประกันสุขภาพแห่งชาติ (สปสช.) (งบกลาง)</t>
  </si>
  <si>
    <t>โครงการเพิ่มประสิทธิภาพการบริหาร กองทุนหลักประกันสุขภาพ</t>
  </si>
  <si>
    <t>โครงการจ้างเหมาบริการบุคคลธรรมดาปฎิบัติงานฉีดพ่นสารเคมี</t>
  </si>
  <si>
    <t>รถยนต์บรรทุกติดตั้งเครนไฮอลิคพร้อมกระเช้าซ่อมไฟฟ้า ชนิด 6 ล้อ เครื่องยนต์ดีเซล ไม่น้อยกว่า 4 สูบ 4 จังหวะ มีกำลังแรงม้าต้องไม่น้อยกว่า 150 แรงม้าจำนวน 1 คัน</t>
  </si>
  <si>
    <t>เครื่องคอมพิวเตอร์ สำหรับงานประมวลผล แบบที่ 2*(จอภาพขนาดไม่น้อยกว่า 19 นิ้ว) จำนวน 1 เครื่อง</t>
  </si>
  <si>
    <r>
      <t>เทศบาลตำบลชะมาย</t>
    </r>
    <r>
      <rPr>
        <b/>
        <sz val="14"/>
        <color rgb="FFFF0000"/>
        <rFont val="TH SarabunIT๙"/>
        <family val="2"/>
      </rPr>
      <t xml:space="preserve"> </t>
    </r>
    <r>
      <rPr>
        <b/>
        <sz val="14"/>
        <color theme="1"/>
        <rFont val="TH SarabunIT๙"/>
        <family val="2"/>
      </rPr>
      <t xml:space="preserve">  อำเภอทุ่งสง  จังหวัดนครศรีธรรมราช</t>
    </r>
  </si>
  <si>
    <t>สำนักปลัดเทศบาล(อุดหนุน อบต.นาหลวงเสน)</t>
  </si>
  <si>
    <t>1.3  แผนงานสาธารณสุข</t>
  </si>
  <si>
    <t>2.1  แผนงานบริหารงานทั่วไป</t>
  </si>
  <si>
    <t>2.3  แผนงานสาธารณสุข</t>
  </si>
  <si>
    <t>2.4 แผนงานสังคมสงเคราะห์</t>
  </si>
  <si>
    <t xml:space="preserve">    งานพัฒนาชุมชน     สำนักปลัดเทศบาล</t>
  </si>
  <si>
    <t>2.5 แผนงานสร้างความเข้มแข็งของชุมชน</t>
  </si>
  <si>
    <t>งานพัฒนาชุมชน,  งานป้องกันและ    บรรเทาสาธารณภัย     สำนักปลัดเทศบาล</t>
  </si>
  <si>
    <t>3.1  แผนงานสร้างความเข้มแข็งของชุมชน</t>
  </si>
  <si>
    <t>3.2  แผนงานการเกษตร</t>
  </si>
  <si>
    <t>สำนักปลัดเทศบาล,กองวิชาการและแผนงาน</t>
  </si>
  <si>
    <t>งานป้องกันและ    บรรเทาสาธารณภัย สำนักปลัดเทศบาล</t>
  </si>
  <si>
    <t>4.3  แผนงานสร้างความเข้มแข็งของชุมชน</t>
  </si>
  <si>
    <t>4.4 แผนงานการพาณิชย์</t>
  </si>
  <si>
    <t>5.1  แผนงานสาธารณสุข</t>
  </si>
  <si>
    <t>6.1  แผนงานบริหารงานทั่วไป</t>
  </si>
  <si>
    <t>แบบ ผด 01/1</t>
  </si>
  <si>
    <t>บาท</t>
  </si>
  <si>
    <t>รวม           1            โครงการ</t>
  </si>
  <si>
    <t>รวม            7           โครงการ</t>
  </si>
  <si>
    <t>รวม            6         โครงการ</t>
  </si>
  <si>
    <t>รวม         1              โครงการ</t>
  </si>
  <si>
    <t>รวม          1             โครงการ</t>
  </si>
  <si>
    <t>รวม         3              โครงการ</t>
  </si>
  <si>
    <t>รวม         4              โครงการ</t>
  </si>
  <si>
    <t>รวม         2              โครงการ</t>
  </si>
  <si>
    <t>การจัดงานจัดนิทรรศการข้อมูลข่าวสารของเทศบาล</t>
  </si>
  <si>
    <t>สำนักปลัดเทศบาล,กองคลัง,กองวิชาการและแผนงาน</t>
  </si>
  <si>
    <t>1.2  แผนงานการศึกษา</t>
  </si>
  <si>
    <t>2.1  แผนงานสาธารณสุข</t>
  </si>
  <si>
    <t>2.2  แผนงานเคหะและชุมชน</t>
  </si>
  <si>
    <t>3.2  แผนงานการรักษาความสงบภายใน</t>
  </si>
  <si>
    <t>4.ประเภทคุรุภัณฑ์โฆษณาและเผยแพร่</t>
  </si>
  <si>
    <t>กองคลัง,กองวิชาการและแผนงาน</t>
  </si>
  <si>
    <t>5.2  แผนงานการรักษาความสงบภายใน</t>
  </si>
  <si>
    <t>5.3  แผนงานการศึกษา</t>
  </si>
  <si>
    <r>
      <t>ยุทธศาสตร์</t>
    </r>
    <r>
      <rPr>
        <b/>
        <sz val="14"/>
        <color rgb="FF000000"/>
        <rFont val="TH SarabunIT๙"/>
        <family val="2"/>
      </rPr>
      <t xml:space="preserve">ที่ 1  </t>
    </r>
    <r>
      <rPr>
        <b/>
        <sz val="14"/>
        <color theme="1"/>
        <rFont val="TH SarabunIT๙"/>
        <family val="2"/>
      </rPr>
      <t>การพัฒนาโครงสร้างพื้นฐานการจราจรและผังเมืองรวม</t>
    </r>
  </si>
  <si>
    <r>
      <t>ยุทธศาสตร์</t>
    </r>
    <r>
      <rPr>
        <b/>
        <sz val="14"/>
        <color rgb="FF000000"/>
        <rFont val="TH SarabunIT๙"/>
        <family val="2"/>
      </rPr>
      <t xml:space="preserve">ที่ 2 </t>
    </r>
    <r>
      <rPr>
        <b/>
        <sz val="14"/>
        <color theme="1"/>
        <rFont val="TH SarabunIT๙"/>
        <family val="2"/>
      </rPr>
      <t>การพัฒนาคนและสังคม</t>
    </r>
  </si>
  <si>
    <t xml:space="preserve">    คิดเป็นร้อยละของโครงการทั้งหมด</t>
  </si>
  <si>
    <t>งานธุรการ         สำนักปลัดเทศบาล</t>
  </si>
  <si>
    <t>งานการศึกษา     สำนักปลัดเทศบาล</t>
  </si>
  <si>
    <t xml:space="preserve">ปรับปรุงถนนสายหมู่บ้านสาโรจน์ สภาพเดิมเป็นผิวจราจรลาดยางชำรุด ปรับปรุงโดยลาดยางผิวจราจรแบบ Asphaltic Concrete (Overlay)  ทับผิวจราจรเดิม กว้างเฉลี่ย  5.00  เมตร ระยะทาง  248.00 เมตร หนา  0.05  เมตร หรือพื้นที่รวมไม่น้อยกว่า 1,240.00 ตารางเมตร ตามแบบเทศบาลตำบลชะมาย 
</t>
  </si>
  <si>
    <t xml:space="preserve">ปรับปรุงถนนสายท่าหลวง-บ้านลุงเอี่ยม ศักดิ์สูง  สภาพเดิมเป็นผิวจราจรลาดยางชำรุด ปรับปรุงโดยทำการขุดรื้อผิวจราจรลาดยางเดิมและลงหินคลุกพื้นทางพร้อมบดอัดแน่นบางส่วน และลาดยางผิวจราจรแบบ Asphaltic Concrete (Overlay) ทับผิวจราจรเดิม กว้างเฉลี่ย  4.00  เมตร ระยะทาง  233.00 เมตร หนา 0.05 เมตร  หรือพื้นที่รวมไม่น้อยกว่า  932.00  ตารางเมตร  ตามแบบเทศบาลตำบลชะมาย 
</t>
  </si>
  <si>
    <t>ขยายเขตประปาสายนาคำทวด ซอย 8 โดยขยายเขตประปา ใช้ท่อ HDPE ขนาด 110 มม. ต่อจากท่อของการประปาส่วนภูมิภาค ระยะทาง 300 เมตร ตามแบบการประปาส่วนภูมิภาค</t>
  </si>
  <si>
    <t xml:space="preserve">วางท่อระบายน้ำ คสล. (มอก.ชั้น ๓) ขนาดเส้นผ่านศูนย์กลาง 0.40x1.00 เมตร จำนวน 87.00 ท่อน พร้อมบ่อพัก คสล. จำนวน  10  แห่ง และก่อสร้างรางระบายน้ำ คสล.รูปตัววี ความยาว 83.00 เมตร ตามแบบเทศบาลตำบลชะมาย 
</t>
  </si>
  <si>
    <t xml:space="preserve">วางท่อระบายน้ำ คสล. (มอก.ชั้น ๓) ขนาดเส้นผ่านศูนย์กลาง  0.40x1.00 เมตร จำนวน 179.00 ท่อน พร้อมบ่อพัก คสล. จำนวน  21  แห่ง และก่อสร้างรางระบายน้ำ คสล.รูปตัววี ความยาว 56.00 เมตร ตามแบบเทศบาลตำบลชะมาย 
</t>
  </si>
  <si>
    <t xml:space="preserve">วางท่อระบายน้ำ คสล. (มอก.ชั้น 3) ขนาดเส้นผ่านศูนย์กลาง 0.40x1.00 เมตรจำนวน 234.00 ท่อน พร้อมบ่อพัก คสล. จำนวน  26  แห่งและก่อสร้างรางระบายน้ำ คสล.รูปตัววี ความยาว 224.00 เมตร 
ตามแบบเทศบาลตำบล   ชะมาย 
</t>
  </si>
  <si>
    <t>ปรับปรุงโดยถมดินคันทางพร้อมเกลี่ยปรับแต่งบดอัดแน่น และก่อสร้างเป็นผิวจราจรแบบหินคลุกพร้อมเกลี่ยปรับแต่งบดอัดแน่น กว้างเฉลี่ย  4.00  เมตร ระยะทาง  397.00 เมตร หนา 0.15 เมตร หรือพื้นที่รวมไม่น้อยกว่า 1,588.00 ตารางเมตร และวางท่อระบายน้ำ คสล. (มอก.ชั้น 3) ขนาดเส้นผ่านศูนย์กลาง
1.00x1.00 เมตร ลอดถนน 1 แถว ใช้ท่อ 7.00 ท่อน ตามแบบเทศบาลตำบลชะมาย </t>
  </si>
  <si>
    <t xml:space="preserve"> รื้อลานคอนกรีตและท้องร่องน้ำเดิม และก่อสร้างลานคอนกรีตพิมพ์ลาย ให้ได้พื้นที่ไม่น้อยกว่า 169.00 ตารางเมตร และก่อสร้างคอนกรีตท้องพื้น
ร่องน้ำ ให้ได้ความยาว 60.00 ตารางเมตร และวางท่อระบายน้ำ คสล. (มอก.ชั้น 3) ขนาดเส้นผ่านศูนย์กลาง 0.60x1.00 เมตร จำนวน 61.00 ท่อน พร้อมบ่อพัก คสล. จำนวน  7  แห่ง และติดตั้งเสาไฟฟ้าส่องสว่าง จำนวน 13 ต้น ตามแบบเทศบาลตำบลชะมาย 
</t>
  </si>
  <si>
    <t xml:space="preserve">ปรับปรุงโดยทำการเกลี่ยปรับแต่งพื้นทางเดิม และก่อสร้างเป็นผิวจราจรแบบคอนกรีตเสริมเหล็ก  กว้างเฉลี่ย 3.00 เมตร ระยะทาง 173.00 เมตร หนา 0.15 เมตร หรือพื้นที่รวมไม่น้อยกว่า  519.00  ตารางเมตร พร้อมลงหินคลุกไหล่ทางกว้างเฉลี่ยข้างละ  0.25  เมตร ตามแบบเทศบาลตำบลชะมาย 
</t>
  </si>
  <si>
    <t xml:space="preserve">ปรับปรุงโดยทำการเกลี่ยปรับแต่งพื้นทางเดิม และ
ก่อสร้างเป็นผิวจราจรแบบคอนกรีตเสริมเหล็ก กว้างเฉลี่ย 5.00 เมตร 
ระยะทาง  80.00  เมตร หนา 0.15  เมตร  หรือพื้นที่รวมไม่น้อยกว่า  400.00  ตารางเมตร  พร้อมลงหินคลุกไหล่ทางกว้างเฉลี่ยข้างละ 0.25  เมตร ตามแบบเทศบาลตำบลชะมาย 
</t>
  </si>
  <si>
    <t>สนับสนุนการสร้างหลักประกันด้านรายได้ให้แก่ผู้สูงอายุ (เบี้ยยังชีพผู้สูงอายุ)</t>
  </si>
  <si>
    <t>เงินสวัสดิการสำหรับผู้สูงอายุ จำนวน 1,796 คน</t>
  </si>
  <si>
    <t>ผู้สูงอายุในเขตพื้นที่ตำบลชะมาย</t>
  </si>
  <si>
    <t>สันบสนุนสวัสดิการทางสังคมให่แก่ผู้พิการทุพพลภาพ(เบี้ยยังชีพคนพิการ)</t>
  </si>
  <si>
    <t>เงินสวัสดิการสำหรับผู้พิการ จำนวน 276 คน</t>
  </si>
  <si>
    <t>สนับสนุนการสงเคราะห์เบี้ยยังชีพผู้ป่วยเอดส์</t>
  </si>
  <si>
    <t>เงินสวัสดิการสำหรับผู้ป่วยเอดส์ จำนวน 16 ราย</t>
  </si>
  <si>
    <t>หมู่ที่ 1,4</t>
  </si>
  <si>
    <t>โครงการก่อสร้างระบบระบายน้ำถนนสายหมู่บ้านไทยเสถียร 5 หมู่ที่ 8</t>
  </si>
  <si>
    <t>จัดอบรมจริยธรรมข้าราชการและลูกจ้างของเทศบาลตำบลชะมาย 1 วัน จำนวน 129 คน</t>
  </si>
  <si>
    <t>ฝึกอบรมนอกสถานที่ให้กับผู้นำท้องที่ ผู้นำท้องถิ่นและพนักงานเทศบาล 3 วัน จำนวน 100 คน</t>
  </si>
  <si>
    <t>ฝึกอบรมนอกสถานที่และสัมมนาบุคคลากร 1 วัน จำนวน 129 คน</t>
  </si>
  <si>
    <t>จัดอบรม ๑ วันให้ความรู้แก่ผู้นำท้องที่ในการจัดทำแผนชุมชน จำนวน 60 คน</t>
  </si>
  <si>
    <t>สถานที่กำหนดทัศนศึกษาแหล่งเรียนรู้นอกสถานที่ของศูนย์พัฒนาเด็กเล็ก</t>
  </si>
  <si>
    <t>จัดกิจกรรมส่งเสริมให้ความรู้ในการเสริมสร้าง IQ EQ เด็กและได้พัฒนาอย่างเต็มศักยภาพ,ผู้ปกครองประชาชนมีความรู้ความเข้าใจในการส่งเสริมพัฒนาการเด็ก</t>
  </si>
  <si>
    <t>จัดทำแผนที่แม่บทและคัดลอกข้อมูลที่ดิน สำรวจข้อมูลภาคสนาม โซน 3 โซน 4 บล็อก 04R,04E,04I,04J, ไม่น้อยกว่า 30% ของแปลงที่ดิน 13,241 แปลง อยู่ในหมู่ที่ 1,4,8</t>
  </si>
  <si>
    <t>เป็นค่าใช้จ่ายการบริหารสถานศึกษาศูนย์พัฒนาเด็กเล็กเทศบาลตำบลชะมาย จำนวน 3 ศูนย์เป็นค่าอาหารกลางวันจำนวน  217  คนๆละ 20 บาท จำนวน 245 วัน</t>
  </si>
  <si>
    <t>จัดซื้ออาหารเสริมนมสำหรับศูนย์พัฒนาเด็กเล็กและนักเรียนสังกัด สพฐ.ได้รับอาหารเสริมนมจำนวน 260 วัน ข้อมูล ณ วันที่ 10 มิถุนายน 2560</t>
  </si>
  <si>
    <t>ปรับปรุงอาคาร/ห้องเรียนสถานที่และบริเวณโดยรอบเพื่อความปลอดภัยในการจัดการเรียนการสอน จำนวน 1 แห่ง</t>
  </si>
  <si>
    <r>
      <t>อุดหนุนอาหารกลางวันให้กับนักเรียนระดับชั้นอนุบาล-ประถมศึกษาปีที่ 6โรงเรียนสังกัด สพฐ. ในเขตพื้นที่ตำบลชะมาย จำนวน 3 โรง จำนวน 1,139</t>
    </r>
    <r>
      <rPr>
        <sz val="16"/>
        <color theme="1"/>
        <rFont val="TH SarabunIT๙"/>
        <family val="2"/>
      </rPr>
      <t xml:space="preserve">  คน </t>
    </r>
  </si>
  <si>
    <t>จัดกิจกรรมสร้างจิตสำนึกในการรักชาติ ศาสนา วัฒนธรรมรวมทั้งสถาบันชาติ จัดทำป้าย ที่อาคารสำนักงานและสถานีขนส่งผู้โดยสารอำเภอทุ่งสง  ตลอดการทำกิจกรรมการสร้างความรักความสามัคคีความปรองดองในชุมชน</t>
  </si>
  <si>
    <t>จัดกิจกรรมสำหรับวันแม่(ศพด.ทต. ชะมายและสถานีขนส่งผู้โดยสาร ทต.ชะมาย</t>
  </si>
  <si>
    <t>จัดกิจกรรมวันสำคัญทางศาสนาหรือรัฐพิธีอื่น เช่นประดับธงชาติ ธงตราสัญลักษณ์ วันท้องถิ่นไทย ฯลฯ</t>
  </si>
  <si>
    <t>จัดอบรมพิธีกรทางศาสนาสำหรับคณะกรรมการและประชาชนทั่วไปสำหรับผู้ประกอบพิธีกรรมทางศาสนา จำนวน 50 คน</t>
  </si>
  <si>
    <t>จัดกิจกรรมทำบุญตักบาตรงานวันขึ้นปีใหม่ของเทศบาล เช่นจัดกิจกรรมทำบุญตักบาตร และกิจกรรมต่างๆในวันขึ้นปีใหม่</t>
  </si>
  <si>
    <t>จัดกิจกรรมสำหรับปรับปรุงตกแต่งเรือพนมพระ  พร้อมดำเนินการส่งเสริมประเพณีอันดีงามของท้องถิ่น จัดกิจกรรมตกแต่งเรือพนมพระจำนวน 2 วัดเข้าร่วมโครงการ</t>
  </si>
  <si>
    <t>อุดหนุนอำเภอทุ่งสงเพื่อจัดงานประเพณีมาฆบูชาแห่ผ้าขึ้นธาตุ</t>
  </si>
  <si>
    <t xml:space="preserve">   </t>
  </si>
  <si>
    <t xml:space="preserve">เก้าอี้ขาพับอเนกประสงค์ จำนวน 10 ตัวเก้าอี้ขาพับอเนกประสงค์ สามารถพับครุ่งได้หน้าโต๊ะทำจากพลาสติก HDPE  ไม่กรอบแตก  หักง่าย โครงสร้างขาทำจากเหล็ก </t>
  </si>
  <si>
    <t>ชั้นคัลเลอร์ล็อคแบบ 3 ชั้นขนาด 42×30×87 จำนวน 50 ชุด</t>
  </si>
  <si>
    <t xml:space="preserve">ชั้นวางรองเท้าเด็กจำนวน 9 ตัว ขนาดกว้างไม่น้อยกว่า 12 นิ้ว ยาว 24  นิ้ว สูง 4 นิ้ว </t>
  </si>
  <si>
    <t>จัดซื้อชั้นวางหนังสือนิทานแบบพลาสติก โพลีเอธิลีน จำนวน 3 ชุด</t>
  </si>
  <si>
    <t>จัดซื้อตู้บานเลื่อนแบบกระจกทรงสูง จำนวน 4 ตู้</t>
  </si>
  <si>
    <t>ค่าจัดซื้อโต๊ะทำงานพร้อมเก้าอี้ของผู้ดูแลเด็ก ระดับ 3-6 จำนวน 4 ชุด</t>
  </si>
  <si>
    <t xml:space="preserve">เครื่องช่วยสอยลำโพงขยายเสียงแบบพกพา ชาร์จแบตในตัวเครื่อง พร้อมไมล์ลอยแบบติดเสื้อและแบบหัวครอบชุด usb/sd  </t>
  </si>
  <si>
    <t>เครื่องเล่น DVD ประเภทเล่นแผ่น DVD/CD/MP3/CD-R   ระบบเสียงDOLBY SVRROUND รองรับเมนู</t>
  </si>
  <si>
    <t>สำนักงานเทศบาลตำบล ชะมาย</t>
  </si>
  <si>
    <t>สถานขนส่งเทศบาลตำบล  ชะมาย</t>
  </si>
  <si>
    <t>จ้างเหมาบริการบุคคลธรรมดาปฎิบัติงานฉีดพ่นสารเคมีตามภารกิจหน้าที่ของเทศบาล ได้แก่ ฉีดพ่นสารเคมีกำจัดยุงและแมลงกำจัดวัชพืช และอื่นๆที่เกี่ยวข้องเพื่อควบคุมและป้องกันโรค</t>
  </si>
  <si>
    <t>เทศบาลตำบล ชะมาย</t>
  </si>
  <si>
    <t>ห้องประชุมเทศบาลตำบล ชะมาย</t>
  </si>
  <si>
    <t>โครงการจัดอบรมเชิงปฏิบัติการเพื่อการพัฒนาศักยภาพและการมีส่วนร่วมในการจัดทำงบประมาณของเทศบาล</t>
  </si>
  <si>
    <t xml:space="preserve">ศูนย์พัฒนาคุณภาพชีวิตและส่งเสริมอาชีพผู้สูงอายุ เทศบาลตำบล  ชะมาย สถานีขนส่งผู้โดยสารอำเภอทุ่งสง ชั้น๒ </t>
  </si>
  <si>
    <t>จ้างเหมาบริการให้ผู้รับจ้างทำการอย่างใดอย่างหนึ่ง จำนวน 17 คน ตามภารกิจหน้าที่ของเทศบาล</t>
  </si>
  <si>
    <t>จ้างเหมาบริการเอกชนในการฝังกลบขยะ จำนวน 12 เดือน</t>
  </si>
  <si>
    <t xml:space="preserve">โครงการจ้างเหมาบริการบุคคลธรรมดาปฏิบัติงานรักษาความสะอาด </t>
  </si>
  <si>
    <t>โครงการจ้างเหมาบริการบุคคลธรรมดาปฏิกูล</t>
  </si>
  <si>
    <t>จ้างเหมาบริการบุคคลธรรมดาปฏิบัติงานรักษาความสะอาด บริเวณที่ทางสาธารณะและสวนสาธารณะให้มีความสะอาดเป็นระเบียบเรียบร้อย จำนวน 2 คน ระยะเวลา 12 เดือน เดือนละ 9,000 บาท</t>
  </si>
  <si>
    <t>ในพื้นที่ตำบล  ชะมาย</t>
  </si>
  <si>
    <t xml:space="preserve">    งานป้องกัน      และบรรเทา  สาธารณภัยสำนักปลัดเทศบาล    </t>
  </si>
  <si>
    <t>หน่วยการเลือกตั้งที่กำหนด</t>
  </si>
  <si>
    <t>จัดกิจกรรมทำบุญ และพัฒนาหน่วยงาน เนื่องในวันเทศบาล ๒๔ เมษายน  ๒561 ในเขตเทศบาลตำบลชะมาย</t>
  </si>
  <si>
    <t>นำเด็กของศูนย์พัฒนาเด็กเล็กไปทัศนศึกษาดูงาน จำนวน 1 วัน</t>
  </si>
  <si>
    <t xml:space="preserve">ค่ายเทพสตรีศรีสุนทร ต.กะปาง </t>
  </si>
  <si>
    <t xml:space="preserve">ศูนย์พัฒนาคุณภาพชีวิตและส่งเสริมอาชีพผู้สูงอายุเทศบาลตำบลชะมาย สถานีขนส่งผู้โดยสารทุ่งสง ชั้น ๒ </t>
  </si>
  <si>
    <t>ฝึกอบรมเยาวชนและกลุ่มเสี่ยงในสถานศึกษาใน กศน. ตำบลชะมายและโรงเรียนในเขตพื้นีที่เทศบาลตำบลชะมาย จำนวน 30 คน</t>
  </si>
  <si>
    <t>(ศพด.ทต.ชะมายและสถานีขนส่งผู้โดยสารทต.   ชะมาย)</t>
  </si>
  <si>
    <t>จัดกิจกรรมการแข่งขันกีฬานักเรียนเยาวชนและประชาชนทั้งภายในและภายนอกเทศบาลที่จะต้องดำเนินการทั้งในระดับอำเภอและจังหวัดและค่าใช่จ่ายในการแข่งขันกีฬาสีของศูนย์พัฒนาเด็กเล็กเทศบาลตำบลชะมายและการแข่งขันกีฬาอื่นๆที่เป็นอำนาจหน้าที่ของเทศบาลตำบลชะมาย</t>
  </si>
  <si>
    <t xml:space="preserve">การจัดงานลอยกระทงประจำปีและกิจกรรมต่างๆ </t>
  </si>
  <si>
    <t>จัดกิจกรรมรดน้ำดำหัวขอพรผู้สูงอายุสำหรับโครงการงานวันสงกรานต์</t>
  </si>
  <si>
    <t>จัดกิจกรรมวันเด็กของศูนย์พัฒนาเด็กเล็กและที่สำนักงานเทศบาลตำบลชะมาย</t>
  </si>
  <si>
    <t>อุดหนุนอำเภอทุ่งสงประเพณีเดือนสิบ</t>
  </si>
  <si>
    <t>อุดหนุนมูลนิธิเจ้าเฮงเซ (ศาลเจ้า 108 -109 ทุ่งสง) ในการจัดงานประเพณีกระจาด (วันสารทเดือนสิบ)</t>
  </si>
  <si>
    <t>อุดหนุนสภาวัฒนธรรมเทศบาลตำบลชะมายในการจัดงานเข้าพรรษา</t>
  </si>
  <si>
    <t>หมู่ที่ ๘ ตำบล  ชะมาย</t>
  </si>
  <si>
    <t>ฝึกอบรมการดูแลสุขภาพด้วยการแพทย์ไทยให้แก่สมาชิกในกลุ่มแพทย์แผนไทยและประชาชนทั่วไป จำนวน 50 คน</t>
  </si>
  <si>
    <t>ฝึกอบรมการตกแต่งผ้าตามพิธีต่างๆ ให้สมาชิกกลุ่มสตรีตำบลชะมายและประชาชนทั่วไป จำนวน 50 คน</t>
  </si>
  <si>
    <t>ศูนย์พัฒนาคุณภาพชีวิตและส่งเสริมอาชีพผู้สูงอายุ เทศบาลตำบล  ชะมาย สถานีขนส่งผู้โดยสารทุ่งสง ชั้น ๒</t>
  </si>
  <si>
    <t xml:space="preserve">ที่ทำการกลุ่มพัฒนาสตรี หมู่ที่ ๑ ตำบลชะมาย </t>
  </si>
  <si>
    <t xml:space="preserve">ที่ทำการกลุ่มแพทย์ไทย หมู่ที่ ๑ ตำบลชะมาย </t>
  </si>
  <si>
    <t>กศน.ตำบล      ชะมาย</t>
  </si>
  <si>
    <t>ฝึกซ้อมแผนป้องกันและบรรเทาสาธารณภัยในรูปแบบต่างๆ เพื่อเพิ่มประสิทธิภาพของพนักงานเทศบาลและพนักงานจ้างอย่างน้อย จำนวน 1 ครั้ง/ปี</t>
  </si>
  <si>
    <t>ฝึกอบรม อปพร. ในพื้นที่ตำบลชะมาย เพื่อสร้างความรู้ ความเข้าใจในอำนาจหน้าที่และระเบียบ ขอบเขตในการปฏิบัติงานจำนวน 1 ครั้ง/ปี จำนวน 20 คน</t>
  </si>
  <si>
    <t>จัดตั้งจุดให้บริการประชาชนริมถนนสายเอเชีย๔๑ ในช่วงเทศกาลปีใหม่และสงกรานต์ จำนวน 2 ครั้ง/ปี ลดอุบัติเหตุการเสียชีวิตเป็น 0</t>
  </si>
  <si>
    <t>เพิ่มประสิทธิภาพการปฏิบัติงานของสถานีขนส่งผู้โดยสารอำเภอทุ่งสง โดยจัดกิจกรรมประชุมคณะกรรมการสถานีขนส่งผู้โดยสารอำเภอทุ่งสงและผู้เกี่ยวข้อง อย่างน้อย 2 ครั้ง/ปี เพื่อระดมความคิดเห็นในการปรับปรุงสถานีขนส่งผู้โดยสารให้ดีขึ้น                       ครั้งที่ 1 เดือนธันวาคม (ระหว่างวันที่ 1-15 ธ.ค.)                   ครั้งที่ 2 เดือนมีนาคม (ระหว่างวันที่ 1-15 มี.ค.)</t>
  </si>
  <si>
    <t>สถานที่ฝังกลบขยะของเอกชน</t>
  </si>
  <si>
    <t>ให้ความรู้ด้านพัสดุแก่บุคลากรของเทศบาลตำบลชะมายและตัวแทนประชาคมเป้าหมาย 50 คน</t>
  </si>
  <si>
    <t>ให้ความรู้ด้านการเงินการคลังแก่ผู้บริหารท้องถิ่นและพนักงานเทศบาลตำบลชะมาย จำนวน 1 ครั้ง/ปี เป้าหมาย 50 คน</t>
  </si>
  <si>
    <t xml:space="preserve">ถมดินคันทางพร้อมเกลี่ยปรับแต่งบดอัดแน่น และก่อสร้างเป็นผิวจราจรแบบหินคลุกพร้อมเกลี่ยปรับแต่งบดอัดแน่น กว้างเฉลี่ย  4.00  เมตร ระยะทาง  500.00 เมตร หนา  0.15  เมตร หรือพื้นที่รวมไม่น้อยกว่า 2,000.00 ตารางเมตร ตามแบบเทศบาลตำบลชะมาย 
</t>
  </si>
  <si>
    <t>คนพิการในเขตเทศบาลตำบล  ชะมาย</t>
  </si>
  <si>
    <t>ผู้ป่วยเอดส์ในเขตเทศบาลตำบล ชะมาย</t>
  </si>
  <si>
    <t>ฝึกอบรมนอกสถานที่</t>
  </si>
  <si>
    <t>งานวิเคราะห์นโยบายและแผน   กองวิชาการและแผนงาน</t>
  </si>
  <si>
    <t xml:space="preserve"> ตอนที่ 1 ทำการเกลี่ยปรับแต่งพื้นทางเดิม และก่อสร้างเป็นผิวจราจรแบบคอนกรีตเสริมเหล็ก กว้างเฉลี่ย 4.00 ม.ระยะทาง  55.00 ม. หนา 0.15 ม.หรือพื้นที่รวมไม่น้อยกว่า 20.00 ตรม. พร้อมลงหินคลุกไหล่ทาง กว้างเฉลี่ยข้างละ  0.25 ม. และวางท่อระบายน้ำ คสล. (มอก.ชั้น 3) ขนาดเส้นผ่านศูนย์กลาง  .40x1.00 ม. ลอดถนน 1.00 แถว ใช้ท่อ 8.00 ท่อน 
 ตอนที่ 2 ทำการเกลี่ยปรับแต่งพื้นทางเดิม และก่อสร้างเป็นผิวจราจรแบบคอนกรีตเสริมเหล็ก กว้างเฉลี่ย  4.00 ม.ระยะทาง  100.00 ม. หนา  0.15 ม. หรือพื้นที่รวมไม่น้อยกว่า400.00 ตรม.พร้อมลงหินคลุกไหล่ทาง กว้างเฉลี่ยข้างละ  0.25 เมตร และวางท่อระบายน้ำ คสล. (มอก.ชั้น 3) ขนาดเส้นผ่านศูนย์กลาง .40x1.00ม.  ลอดถนน 1.00 แถว ใช้ท่อ 8.00 ท่อน หรือพื้นที่รวมทั้งหมดไม่น้อยกว่า 620.00 ตรม.
ตามแบบเทศบาลตำบลชะมาย 
</t>
  </si>
  <si>
    <t xml:space="preserve">ปรับปรุงและก่อสร้างถนนคอนกรีตสายบ้านนางวันเพ็ญ หอมละเอียด สภาพเดิมเป็นผิวจราจรหินคลุกชำรุด 
ปรับปรุงโดยทำการเกลี่ยปรับแต่งพื้นทางเดิม และก่อสร้างเป็นผิวจราจรแบบคอนกรีตเสริมเหล็ก กว้างเฉลี่ย  3.00 ม.ระยะทาง  37.00 ม. หนา  0.15  เมตร หรือพื้นที่รวมไม่น้อยกว่า 11.00 ตรม. พร้อมลงหินคลุกไหล่ทางกว้างเฉลี่ยข้างละ 0.25 ม. ตามแบบเทศบาลตำบลชะมาย 
</t>
  </si>
  <si>
    <t>ขยายเขตระบบจำหน่ายไฟฟ้าสายห้วยขัน ซอย 4 โดยทำการปักเสา คอ.ร  ขนาด 8 ม. จำนวน 11 ต้น พาดสายอลูมิเนียม ขนาด 50 ต.มม. จำนวน 1 เส้น ระยะทาง 570 เมตร และพาดสายอลูมิเนียมหุ้มฉนวน ขนาด 25 ต.มม. จำนวน 1 เส้น ระยะทาง 285 เมตร พร้อมติดตั้งโคมไฟ 2x36 วัตต์ จำนวน 6 ชุด ตามแบบการไฟฟ้าส่วนภูมิภาค</t>
  </si>
  <si>
    <t>ห้องประชุมสำนักงานเทศบาลตำบล ชะมาย</t>
  </si>
  <si>
    <t>ฝึกอบรมเกษตรกรและประชาชน ทั่วไปเกี่ยวกับเศรษฐกิจพอเพียง จำนวน 50 คน ทุกปี     ปีละ 2 วัน</t>
  </si>
  <si>
    <t xml:space="preserve">ศูนย์เรียนรู้เศรษฐกิจพอเพียงบ้านวังหีบ หมู่ที่ 5 ตำบลชะมาย </t>
  </si>
  <si>
    <t xml:space="preserve">ปรับปรุงโดยทำการเกลี่ยปรับแต่งพื้นทางเดิม และก่อสร้างเป็นผิวจราจรแบบคอนกรีตเสริมเหล็ก กว้างเฉลี่ย 4.00 เมตร ระยะทาง 200.00 เมตร หนา 0.15  เมตร  หรือพื้นที่รวมไม่น้อยกว่า 800.00 ตารางเมตร พร้อมลงหินคลุกไหล่ทางกว้างเฉลี่ยข้างละ 0.25 เมตร และวางท่อระบายน้ำ คสล. (มอก.ชั้น 3) ขนาดเส้นผ่านศูนย์กลาง 0.60x1.00 เมตร ลอดถนน 1.00 แถว ใช้ท่อ 7.00 ท่อน ตามแบบเทศบาลตำบลชะมาย 
</t>
  </si>
  <si>
    <t xml:space="preserve">ปรับปรุงโดยทำการเกลี่ยปรับแต่งพื้นทางเดิม และก่อสร้างเป็นผิวจราจรแบบคอนกรีตเสริมเหล็ก กว้างเฉลี่ย  4.00  เมตร ระยะทาง  215.00 เมตร หนา  0.15  เมตร หรือพื้นที่รวมไม่น้อยกว่า  860.00  ตารางเมตร  พร้อมลงหินคลุกไหล่ทาง กว้างเฉลี่ยข้างละ  0.25 เมตร ตามแบบเทศบาลตำบลชะมาย 
</t>
  </si>
  <si>
    <t xml:space="preserve">ปรับปรุงโดยทำการเกลี่ยปรับแต่งพื้นทางเดิม และก่อสร้างเป็นผิวจราจรแบบคอนกรีตเสริมเหล็ก กว้างเฉลี่ย  4.00  เมตรระยะทาง  210.00 เมตร หนา 0.15  เมตร หรือพื้นที่รวมไม่น้อยกว่า  840.00  ตารางเมตร  พร้อมลงหินคลุกไหล่ทาง กว้างเฉลี่ย
ข้างละ 0.25 เมตร และวางท่อระบายน้ำ คสล. (มอก.ชั้น 3) ขนาดเส้นผ่านศูนย์กลาง 1.00x1.00 เมตร ลอดถนน 1.00 แถว 
ใช้ท่อ 6.00 ท่อน     ตามแบบเทศบาลตำบล   ชะมาย 
</t>
  </si>
  <si>
    <t>ค่าขยายเขตประปาสายนาแฝด-ตลาดเกษตร โดยขยายเขตประปา ใช้ท่อ HDPE ขนาด 110 มม. ต่อจากท่อของการประปาส่วนภูมิภาค ระยะทาง 82 เมตร ตามแบบการประปาส่วนภูมิภาค</t>
  </si>
  <si>
    <t xml:space="preserve">ทำการเกลี่ยปรับแต่งพื้นทางเดิม และก่อสร้างเป็นผิวจราจรแบบคอนกรีตเสริมเหล็ก กว้างเฉลี่ย 4.00 เมตร ระยะทาง 210.00 เมตร หนา 0.15 เมตร หรือพื้นที่รวมไม่น้อยกว่า 840.00 ตารางเมตร พร้อมลงหินคลุกไหล่ทาง กว้างเฉลี่ยข้างละ  0.25 เมตร และวางท่อระบายน้ำ คสล. (มอก.ชั้น 3) ขนาดเส้นผ่านศูนย์กลาง 0.40x1.00 เมตร ลอดถนน 1.00 แถว ใช้ท่อ 8.00 ท่อน ตามแบบเทศบาลตำบลชะมาย 
</t>
  </si>
  <si>
    <t xml:space="preserve"> ตอนที่ 1 ทำการเกลี่ยปรับแต่งพื้นทางเดิม และก่อสร้างเป็นผิวจราจรแบบคอนกรีตเสริมเหล็ก กว้างเฉลี่ย  3.00  เมตร ระยะทาง  37.00 เมตร หนา  0.15  เมตร หรือพื้นที่รวมไม่น้อยกว่า  111.00  ตารางเมตร พร้อมลงหินคลุกไหล่ทาง กว้างเฉลี่ยข้างละ  0.25 เมตร 
ตอนที่ 2 ทำการเกลี่ยปรับแต่งพื้นทางเดิม และก่อสร้างเป็นผิวจราจรแบบคอนกรีตเสริมเหล็ก กว้างเฉลี่ย  4.00  เมตร ระยะทาง  137.00 เมตร หนา  0.15  เมตร หรือพื้นที่รวมไม่น้อยกว่า  548.00  ตารางเมตร พร้อมลงหินคลุกไหล่ทาง กว้างเฉลี่ยข้างละ  0.25 เมตร และวางท่อระบายน้ำ คสล. (มอก.ชั้น 3) ขนาดเส้นผ่านศูนย์กลาง  0.40x1.00 เมตร  ลอดถนน 1.00 แถว ใช้ท่อ 7.00 ท่อนหรือพื้นที่รวมทั้งหมดไม่น้อยกว่า 659.00 ตารางเมตร 
ตามแบบเทศบาลตำบลชะมาย 
</t>
  </si>
  <si>
    <t xml:space="preserve"> ปรับปรุงโดยทำการเกลี่ยปรับแต่งพื้นทางเดิม และก่อสร้างเป็นผิวจราจรแบบคอนกรีตเสริมเหล็ก กว้างเฉลี่ย  4.00  เมตร ระยะทาง  113.00 เมตร หนา  0.15  เมตร หรือพื้นที่รวมไม่น้อยกว่า  452.00 ตารางเมตร  พร้อมลงหินคลุกไหล่ทาง (ด้านซ้ายทาง) กว้างเฉลี่ย  0.25 เมตร และวางท่อระบายน้ำ คสล. (มอก.ชั้น 3) ขนาดเส้นผ่านศูนย์กลาง 0.40x1.00  เมตร ลอดถนน 1.00 แถว 
ใช้ท่อ 7.00 ท่อน      ตามแบบเทศบาลตำบลชะมาย 
</t>
  </si>
  <si>
    <t xml:space="preserve">วางท่อระบายน้ำ คสล. (มอก.ชั้น 3) ขนาดเส้นผ่านศูนย์กลาง 0.40x1.00 เมตร จำนวน 270.00 ท่อน พร้อมบ่อพัก คสล. จำนวน 30 แห่ง ตามแบบเทศบาลตำบล     ชะมาย 
</t>
  </si>
  <si>
    <t xml:space="preserve">วางท่อระบายน้ำ คสล. (มอก.ชั้น 3) ขนาดเส้นผ่านศูนย์กลาง 0.40x1.00 เมตร จำนวน 183.00 ท่อน พร้อมบ่อพัก คสล. จำนวน  20  แห่ง     ตามแบบเทศบาลตำบล  ชะมาย 
</t>
  </si>
  <si>
    <t xml:space="preserve">วางท่อระบายน้ำ คสล. (มอก.ชั้น 3) ขนาดเส้นผ่านศูนย์กลาง  0.80x1.00  เมตร จำนวน 109.00 ท่อน พร้อมบ่อพัก คสล. จำนวน  13  แห่ง และก่อสร้างรางระบายน้ำ 
คสล.รูปตัววี ความยาว 103.00 เมตร ตามแบบเทศบาลตำบลชะมาย 
</t>
  </si>
  <si>
    <t>ในเขตพื้นที่     หมู่ที่ 1-8 ตำบลชะมาย</t>
  </si>
  <si>
    <t>จัดฝึกอบรมสัมนาบุคลากรในสถานีขนส่งผู้โดยสารอำเภอทุ่งสง เพื่อฝึกอบรมความรู้และมารยาท และการเพิ่มทักษะการให้บริการประชาชนของสถานีขนส่งผู้โดยสารอำเภอทุ่งสง จำนวน 2 ครั้ง/ปี เป้าหมาย 20 คน</t>
  </si>
  <si>
    <t xml:space="preserve">ตอนที่ 1 ทำการลาดยางผิวจราจรแบบ Asphaltic Concrete (Overlay)  ทับผิวจราจรเดิม กว้างเฉลี่ย  5.00  เมตร ระยะทาง  66.00 เมตร หนา  0.05 เมตร หรือพื้นที่รวมไม่น้อยกว่า  330.00  ตารางเมตร  
ตอนที่ 2 ทำการลาดยางผิวจราจรแบบ Asphaltic Concrete (Overlay)  ทับผิวจราจรเดิม กว้างเฉลี่ย  4.00  เมตร ระยะทาง  275.00 เมตร หนา  0.05  เมตร หรือพื้นที่รวมไม่น้อยกว่า  1,100.00  ตารางเมตร หรือพื้นที่รวมทั้งหมดไม่น้อยกว่า 1,430.00 ตารางเมตร ตามแบบเทศบาลตำบาลชะมาย 
</t>
  </si>
  <si>
    <t>การจัดทำเทศบัญญัติงบประมาณรายจ่ายประจำปี 2562</t>
  </si>
  <si>
    <t>การติดตามและประเมินผลแผนพัฒนาเทศบาลประจำปี 2561</t>
  </si>
  <si>
    <t>การจัดทำรายงานผลการดำเนินงานตามนโยบายที่ได้แถลงต่อสภาเทศบาล</t>
  </si>
  <si>
    <t>การดำเนินการจัดตั้งสถานธนานุบาล (โรงรับจำนำ)</t>
  </si>
  <si>
    <t>1.จัดอบรมให้ความรู้แก่ผู้ทำหน้าที่ดแลสุขภาพในชุมชน ได้แก่ ผู้นำชุมชน อสม. เจ้าหน้าที่สาธารณสุข นักพัฒนาชุมชน จำนวน 140 คน 2. จัดกิจกรรมรณรงค์การใช้ถุงยางอนามัยป้องกันโรค</t>
  </si>
  <si>
    <t>1.สำรวจประชากรสุนัขและแมวทั้งทีมีเจ้ของและม่มีเจ้าของในพื้นที่     2.จัดซื้อวัคซีนและอุปกรณ์ในการบริการฉีดวุคซีนควบคุมและป้องกันโรคพิษสุนัขบ้าให้สุนัข แมว และสัตว์เลี้ยงลูกด้วยนม          3.กลุ่มเป้าหมาย 500 ตัว</t>
  </si>
  <si>
    <t xml:space="preserve"> </t>
  </si>
  <si>
    <t>จัดซื้อวัสดุประเภทวัสดุการเกษตร เช่น ดิน ปุ๋ย ขุยมะพร้าว ถุงเพาะชำ กระถาง และพันธ์ไม้ดอกไม้ประดับ           2.เพราะชำไม้ดอก ไม้ประดับ สำหรับใช้กิจกรรมของเทศบาล</t>
  </si>
  <si>
    <t>จัดกิจกรรมพัฒนาปรับปรุงและสร้างสภาพแวดล้อมในชุมชนให้เป็นเมืองน่าออยู่ อย่างน้อย 2 กิจกรรมการติอปี เช่นกิจกรรม Big Cleanning Day</t>
  </si>
  <si>
    <t xml:space="preserve">1.จัดอบรมการจัดการขยะของครัวเรือนเพื่อการเป็นหมู่บ้าน/ชุมชนไร้ถัง จำนวน 100 ครัวเรือน ระยะเวลา 1 วัน                        2.จัดกิจกรรมชุมชนไร้ถังให้กับหมืที่ 5 เพือ่เป็นหมู่บ้าน/ชุมชน ต้นแบบและขยายผลไปยังชุมชนอื่น </t>
  </si>
  <si>
    <t>1. จ้างเหมาบริการในการจัดการขยะตามกิจกรรมส่งเสริมการทำปุ๋ยหมักจากขยะอินทรีย์  2. ส่งเสริมการจัดการทรัพยากรธรรมชาติและสิ่งแวดล้อม รวมถึงเป็น คชจ.ในการดำเนินกิจกรรมการจัดการขยะ และร่วมขับเคลื่อนโครงการตามแผนงาน/กิจกรรมที่ได้รับการสนับสนุนจากกองทุนสิ่งแวดล้อม</t>
  </si>
  <si>
    <t>1.ทำป้ายประชาสัมพันธ์ติดตั้ง 8 ป้าย จำนวน 8 หมู่บ้าน  2.จัดทำสติ๊กเกอร์และอบรมให้ความรู้ รณรงค์สร้างจิตสำนึกในการคัดแยกขยะต้นทางตามหลัก 3Rs ให้กับครัวเรือน ชุมชน และสถานประกอบการ จำนวน 100 คน</t>
  </si>
  <si>
    <t>แบบ ผด. ๒</t>
  </si>
  <si>
    <t xml:space="preserve">  งานนิติการ       กองวิชาการและแผนงาน</t>
  </si>
  <si>
    <t>งานวิเคราะห์นโยบายและแผน           กองวิชาการและแผนงาน</t>
  </si>
  <si>
    <t>โครงการอบรมเครือข่ายนักประชาสัมพันธ์ประจำชุมชน/หมู่บ้านตำบลชะมาย</t>
  </si>
  <si>
    <t>ติดตามประเมินผลตามหลักเกณฑ์การบริหารจัดการที่ดี โดยจัด                             1.ให้ความรู้ด้านหลักเกณฑ์การบริการจัดการที่ดี              2.ประเมินผลการติดตามตามหลักเกณฑ์การบริหารจัดการที่ดี</t>
  </si>
  <si>
    <t>ประชุมประชาคม หรือการดำเนินการ แก้ไข เปลี่ยนแปลง หรือเพิ่มเติมแผนพัฒนาท้องถิ่นสี่ปีหรือประชุมเวทีประชาคมต่างๆ ที่เกี่ยวข้องกับการพัฒนาเทศบาล</t>
  </si>
  <si>
    <t>โครงการประชุมเชิงปฏิบัติการเวทีประชาคมเทศบาลตำบลชะมาย</t>
  </si>
  <si>
    <t>ประเมินผลการปฏิบัติราชการของเทศบาลตำบลชะมาย      1. เขียนโครงการเสนอผู้บัคับบัญชา                             2.ประสานวิทยากรและกลุ่มเป้าหมาย                    3. ดำเนินการประเมินผลการปฏิบัติราชการของเทศบาล</t>
  </si>
  <si>
    <t>อบรมการจัดทำแผนพัฒนาเทศบาลและการติดตามประเมินผลแผนพัฒนาเทศบาลแก่บุคลากรของเทศบาลและคณะกรรมการที่เกี่ยวข้องเป้าหมาย 100 คน</t>
  </si>
  <si>
    <t>แบบ ผด 01</t>
  </si>
  <si>
    <t xml:space="preserve">ปรับปรุงโดยทำการเกลี่ยปรับแต่งพื้นทางเดิม และก่อสร้างเป็นผิวจราจรแบบคอนกรีตเสริมเหล็ก  กว้างเฉลี่ย  4.00  เมตร ระยะทาง  76.00  เมตร หนา 0.15  เมตร  หรือพื้นที่รวมไม่น้อยกว่า  304.00  ตารางเมตร  พร้อมลงหินคลุกไหล่ทางกว้างเฉลี่ยข้างละ  0.25  เมตร ตามแบบเทศบาลตำบลชะมาย 
</t>
  </si>
  <si>
    <t xml:space="preserve">ก่อสร้างป้าย ขนาดกว้าง  6.00  เมตร สูง  2.10  เมตร และก่อสร้างทางเท้า ขนาดกว้าง  2.00  เมตร ความยาวรวม  76.00  เมตร หรือพื้นที่รวมไม่น้อยกว่า 152.00 ตารางเมตร พร้อมก่อสร้างติดตั้งประตู
บริเวณทางเข้า-ออก จำนวน 2 ประตู ตามแบบเทศบาลตำบล       ชะมาย 
</t>
  </si>
  <si>
    <t xml:space="preserve">สภาพเดิมเป็นผิวจราจรลาดยางชำรุด ปรับปรุงโดยทำการขุดรื้อผิวจราจรลาดยางเดิม และลงหินคลุกพื้นทางพร้อมบดอัดแน่นบางส่วน และทำการลาดยางผิวจราจรแบบ Asphaltic Concrete (Overlay)  ทับผิวจราจรเดิม กว้างเฉลี่ย  4.00  เมตร ระยะทาง  372.00 เมตร หนา  0.05 เมตร หรือพื้นที่รวมไม่น้อยกว่า 1,488.00 ตารางเมตร ตามแบบเทศบาลตำบลชะมาย 
</t>
  </si>
  <si>
    <t xml:space="preserve">ตอนที่ 1 ทำการลาดยางผิวจราจรแบบ Asphaltic Concrete (Overlay)  ทับผิวจราจรเดิม กว้างเฉลี่ย  4.50  เมตร ระยะทาง  143.00 เมตร หนา 0.05  เมตร หรือพื้นที่รวมไม่น้อยกว่า 643.50  ตารางเมตร  
- ตอนที่ 2 ทำการลาดยางผิวจราจรแบบ Asphaltic Concrete (Overlay)  ทับผิวจราจรเดิม กว้างเฉลี่ย  4.50  เมตร ระยะทาง  128.00 เมตร หนา 0.05  เมตร หรือพื้นที่รวมไม่น้อยกว่า 576.00  ตารางเมตร
 ตอนที่ 3 ทำการลาดยางผิวจราจรแบบ Asphaltic Concrete (Overlay)  ทับผิวจราจรเดิม กว้างเฉลี่ย  4.00  เมตร ระยะทาง  45.00 เมตร หนา  0.05  เมตร หรือพื้นที่รวมไม่น้อยกว่า  180.00  ตารางเมตร
- ตอนที่ 4 ทำการลาดยางผิวจราจรแบบ Asphaltic Concrete (Overlay)  ทับผิวจราจรเดิม กว้างเฉลี่ย  4.00  เมตร ระยะทาง  45.00 เมตร หนา  0.05  เมตร หรือพื้นที่รวมไม่น้อยกว่า  180.00  ตารางเมตรหรือพื้นที่รวมทั้งหมดไม่น้อยกว่า 1,579.50 ตารางเมตรตามแบบเทศบาลตำบล     ชะมาย 
</t>
  </si>
  <si>
    <t xml:space="preserve">วางท่อระบายน้ำ คสล. (มอก.ชั้น 3) ขนาดเส้นผ่านศูนย์กลาง 0.60x1.00  เมตร จำนวน 83.00 ท่อน พร้อมบ่อพัก คสล. จำนวน  8  แห่ง และก่อสร้างรางระบายน้ำ คสล.รูปตัววี ความยาว 79.00 เมตร              ตามแบบเทศบาลตำบลชะมาย 
</t>
  </si>
  <si>
    <t xml:space="preserve">เป็นค่าใช้จ่ายการบริหารสถานศึกษาได้แก่ค่าใช้จ่ายในสื่อการเรียนการสอน(รายหัว)เทศบาลตำบลชะมายทั้ง 3 ศูนย์จำนวน 217 คนๆละ1,700 บาทข้อมูล ณ วันที่ 10 มิถุนายน 2560
</t>
  </si>
  <si>
    <t>1.ประสานโรงเรียนในพื้นที่เพื่อกำหนดกลุ่มเป้าหมาย      2.ดำเนินการอบรมให้ความรู้เรื่องการเตรี ยมตัวและการใช้ชีวิตวัยรุ่นปัญหาการตั้งครรภ์ในวัยรุ่นโรคติดต่อทางเพศสัมพันธ์ วิธีการปฏิบัติตนเพื่อป้องกันการท้องไม่พร้อมและวิธีจัดการกับปัญหาเมื่อท้องไม่พร้อมโดยการบูรณาการร่วมกับศูนย์เพื่อใจวัยรุ่นโรงพยาบาลทุ่งสง 3.กลุ่มเป้าหมาย 100 คน 4. ระยะเวลา 1 วัน</t>
  </si>
  <si>
    <t>รณรงค์ป้องกันและควบคุมโรคไข้เลือดออก ด้วย                           1.การผลิตสื้อรณรงค์ประชาสัมพันธ์ในชุมชน จำนวน 8 ป้าย ป้ายละ 750 บาท เป็นเงิน 6,000 บ่าท              2.การอบรมให้ความรู้มาตรการควบคุมและป้องกันโรคในชุมชนให้กับแกนนำชุมชน จำนวน 80 คน เป็นค่าใช้จ่ายที่เกี่ยวข้องกับการดำเนินการฝึกอบรม จำนวน 24,000 บาท</t>
  </si>
  <si>
    <t xml:space="preserve">จัดบริการในการพัฒนางานในระบบแพทย์ฉุกเฉินซึ่งให้บริการในการช่วยเหลือรับส่งผู้บาดเจ็บจากอุบัติเหตุ และผู้ป่วยฉุกเฉินไปยังโรงพยาบาล โดย           1.จัดหาชุดปฏิบัติการการแพทย์ฉุกเฉิน           2.ดำเนินการและรายงานการช่วยเหลือในเหตุการณ์หรือสถานการณ์ต่างๆ         3.เบิกจ่ายค่าชดเชยให้กับชุดปฏิบัติการตามรายกรณี (เคส) เคสละ 350 บาท ภายในวงเงินงบประมาณตามสัญญาจ้าง    </t>
  </si>
  <si>
    <t>ติดตามประเมินผลตามหลักเกณฑ์การบริหารจัดการที่ดีอย่างน้อยปีละ 2 ครั้ง โดยจัด                                            1.ให้ความรู้ด้านหลักเกณฑ์การบริการจัดการที่ดี               2.ประเมินผลการติดตามตามหลักเกณฑ์การบริหารจัดการที่ดี</t>
  </si>
  <si>
    <t>อบรมให้ความรู้ด้านกฏหมายแก่ประชาชน บุคลากรของเทศบาล  จำนวน 1 วัน เป้าหมาย 100 คน                     1. เขียนโครงการเสนอผู้บังคับบัญชา                                2.ประสานวิทยากรและกลุ่มเป้าหมาย                            3. อบรมให้ความรู้และติดตามประเมินผล</t>
  </si>
  <si>
    <t xml:space="preserve">อบรมอาสาสมัครประชาชนเป็นนักประชาสัมพันธ์ประจำหมู่บ้าน ในเขตเทศบาลตำบลชะมาย จำนวน 1 วัน เป้าหมาย 50 คน                                                                   1.เขียนโครงการเสนอผู้บังคับบัญชา                                2.ประสานวิทยากรและกลุ่มเป้าหมาย                            3.อบรมเครือข่ายนักประชาสัมพันธ์                        </t>
  </si>
  <si>
    <t xml:space="preserve">อบรมเชิงปฏิบัติการเพื่อการพัฒนาศักยภาพและการมีส่วนร่วมในการจัดทำงบประมาณของเทศบาล ให้กับพนักงานเทศบาล,ผู้บริหาร,สมาชิกสภาเทศบาลและประชาคมที่เกี่ยวข้องจำนวน 1 วัน เป้าหมาย 50 คน                                                1.เขียนโครงการเสนอผู้บังคับบัญชา                                2.ประสานวิทยากรและกลุ่มเป้าหมาย                            3.อบรมเชิงปฏิบัติการเพื่อการพัฒนาศักยภาพและการมีส่วนร่วมในการจัดทำงบประมาณของเทศบาล  </t>
  </si>
  <si>
    <t>ประเมินผลการปฏิบัติราชการของเทศบาลตำบลชะมาย</t>
  </si>
  <si>
    <t>อบรมการจัดทำแผนพัฒนาเทศบาลและการติดตามประเมินผลแผนพัฒนาเทศบาลแก่บุคลากรของเทศบาลและคณะกรรมการที่เกี่ยวข้อเป้าหมาย 100 คน</t>
  </si>
  <si>
    <t>การจัดทำแผนการดำเนินงานประจำปีงบประมาณ พ.ศ.2562</t>
  </si>
  <si>
    <t>1.เปิดบันทึกแจ้งให้ทุกส่วนราชการส่งแผนงานโครงการเพื่อนำมาบรรจุในเทศบัญญัติพร้อมปฏิทินการจัดทำงบประมาณ    2.บันทึกแจ้งหัวหน้าหน่วยงานคลังรวบรวมรายงานการเงินและสถิติต่างๆ ของทุกหน่วยงานเพื่อใช้ประกอบการคำนวณขชอตั้งงบประมาณเสนอเจ้าหน้าที่งบประมาณ                    3.เจ้าหน้าที่งบประมาณพิจารณา ตรวจสอบ วิเคราะห์ และแก้ไขงบประมาณในชั้นต้น แล้วเสนอต่อคณะผู้บริหารท้องถิ่น   4.ผู้บริหารท้องถิ่นพิจารณาอนุมัติให้ตั้งงบประมาณประจำปี  5.เจ้าหน้าที่งบประมาณรวบรวมและจัดทำเป็นร่างงบประมาณรายจ่ายเสนอต่อคณะผู้บริหารท้องถิ่นเพื่อให้ผู้บริหารท้องถิ่นได้นำเสนอต่อสภาท้องถิ่น ภายในวันที่ 15 สิงหาคม</t>
  </si>
  <si>
    <t>วัดในเขตเทศบาล</t>
  </si>
  <si>
    <t>อบรมให้ความรู้ด้านกฏหมายแก่ประชาชน บุคลากรของเทศบาล  จำนวน 1 วัน เป้าหมาย 100 คน              1. เขียนโครงการเสนอผู้บัคับบัญชา                              2.ประสานวิทยากรและกลุ่มเป้าหมาย                    3. อบรมให้ความรู้และติดตามประเมินผล</t>
  </si>
  <si>
    <t>อบรมอาสาสมัครประชาชนเป็นนักประชาสัมพันธ์ประจำหมู่บ้าน ในเขตเทศบาลตำบลชะมาย จำนวน 1 วัน เป้าหมาย 50 คน                              1. เขียนโครงการเสนอผู้บัคับบัญชา                             2.ประสานวิทยากรและกลุ่มเป้าหมาย                    3. อบรมอาสาสมัครและติดตามประเมินผล</t>
  </si>
  <si>
    <t xml:space="preserve">                                              </t>
  </si>
  <si>
    <t>อบรมเชิงปฏิบัติการเพื่อการพัฒนาศักยภาพและการมีส่วนร่วมในการจัดทำงบประมาณของเทศบาล ให้กับพนักงานเทศบาล,ผู้บริหาร,สมาชิกสภาเทศบาลและประชาคมที่เกี่ยวข้องจำนวน 1 วัน เป้าหมาย 50 คน               1. เขียนโครงการเสนอผู้บังคับบัญชา                    2.ประสานวิทยากรและกลุ่มเป้าหมาย                    3. อบรมและติดตามประเมินผล</t>
  </si>
  <si>
    <t>จ้างเหมาบริการบุคคลภานนอกตำแหน่งพนักงานดับเพลิง ปฏิบัติงานด้านการป้องกันและบรรเทา   สาธารณภัย ตลอด ๒๔ ชั่วโมง จำนวน ๗ คน</t>
  </si>
  <si>
    <t>สถานที่ดำเนินการ</t>
  </si>
  <si>
    <t xml:space="preserve">                                  บัญชีโครงการ/กิจกรรม/งบประมาณ  </t>
  </si>
  <si>
    <t>1.1 แผนงานเคหะและชุมชน</t>
  </si>
  <si>
    <t>หน่วยงาน</t>
  </si>
  <si>
    <t>ปีงบประมาณ พ.ศ. 2561</t>
  </si>
  <si>
    <t>รับผิดชอบหลัก</t>
  </si>
  <si>
    <t>พ.ศ. 2560</t>
  </si>
  <si>
    <t>พ.ศ.2561</t>
  </si>
  <si>
    <t>(หมู่ที่)</t>
  </si>
  <si>
    <t>รายละเอียด</t>
  </si>
  <si>
    <t xml:space="preserve"> วางท่อระบายน้ำ คสล. (มอก.ชั้น 3) ขนาด Ø 0.60x1.00  เมตร จำนวน 83.00 ท่อน พร้อมบ่อพัก คสล. จำนวน  8  แห่ง และก่อสร้างรางระบายน้ำ คสล.รูปตัววี ความยาว 79.00 เมตร ตามแบบเทศบาลตำบลชะมาย </t>
  </si>
  <si>
    <t>กิจกรรม</t>
  </si>
  <si>
    <t xml:space="preserve">1.บันทึกขออนุมัติโครงการ/แจ้งงานพัสดุแต่งตั้งคณะกรรมการกำหนดราคากลาง </t>
  </si>
  <si>
    <t xml:space="preserve">2.คณะกกรมการจัดทำราคากลาง           </t>
  </si>
  <si>
    <t xml:space="preserve"> 3.งานพัสดุดำเนินการจัดซื้อจัดจ้าง         </t>
  </si>
  <si>
    <t xml:space="preserve">4.ดำเนินการการก่อสร้าง/คณะกรรมการตรวจรับ </t>
  </si>
  <si>
    <t xml:space="preserve">ปรับปรุงโดยทำการเกลี่ยปรับแต่งพื้นทางเดิม และก่อสร้างเป็นผิวจราจรแบบคอนกรีตเสริมเหล็ก  กว้างเฉลี่ย  4.00  เมตร ระยะทาง  76.00  เมตร หนา 0.15  เมตร  หรือพื้นที่รวมไม่น้อยกว่า  304.00  ตารางเมตร  พร้อมลงหินคลุกไหล่ทางกว้างเฉลี่ย
ข้างละ  0.25  เมตร ตามแบบเทศบาลตำบลชะมาย 
</t>
  </si>
  <si>
    <t xml:space="preserve">ก่อสร้างป้าย ขนาดกว้าง  6.00  เมตร สูง  2.10  เมตร และก่อสร้างทางเท้า ขนาดกว้าง  2.00  เมตร ความยาวรวม  76.00  เมตร หรือพื้นที่รวมไม่น้อยกว่า 152.00 ตารางเมตร พร้อมก่อสร้างติดตั้งประตู
บริเวณทางเข้า-ออก จำนวน 2 ประตู ตามแบบเทศบาลตำบลชะมาย 
</t>
  </si>
  <si>
    <t>โครงการก่อสร้างระบบระบายน้ำถนนสายรุ่งเมือง หมู่ที่1</t>
  </si>
  <si>
    <t>โครงการก่อสร้างระบบระบายน้ำสายบ้านอาจารย์สุธา  รัตนพันธ์</t>
  </si>
  <si>
    <t xml:space="preserve">สภาพเดิมเป็นผิวจราจรลาดยางชำรุด ปรับปรุงโดยทำการขุดรื้อผิวจราจรลาดยางเดิม และลงหินคลุกพื้นทางพร้อมบดอัดแน่นบางส่วน และทำการลาดยางผิวจราจรแบบ Asphaltic Concrete (Overlay)  ทับผิวจราจรเดิม กว้างเฉลี่ย  4.00  เมตร ระยะทาง  372.00 เมตร หนา  0.05 เมตร หรือพื้นที่รวมไม่น้อยกว่า 1,488.00 ตารางเมตร 
ตามแบบเทศบาลตำบลชะมาย 
</t>
  </si>
  <si>
    <t xml:space="preserve"> ตอนที่ 1 ทำการลาดยางผิวจราจรแบบ Asphaltic Concrete (Overlay)  ทับผิวจราจรเดิม กว้างเฉลี่ย  4.50  เมตร ระยะทาง  143.00 เมตร หนา 0.05  เมตร หรือพื้นที่รวมไม่น้อยกว่า 643.50  ตารางเมตร  
- ตอนที่ 2 ทำการลาดยางผิวจราจรแบบ Asphaltic Concrete (Overlay)  ทับผิวจราจรเดิม กว้างเฉลี่ย  4.50  เมตร ระยะทาง  128.00 เมตร หนา 0.05  เมตร หรือพื้นที่รวมไม่น้อยกว่า 576.00  ตารางเมตร
 ตอนที่ 3 ทำการลาดยางผิวจราจรแบบ Asphaltic Concrete (Overlay)  ทับผิวจราจรเดิม กว้างเฉลี่ย  4.00  เมตร ระยะทาง  45.00 เมตร หนา  0.05  เมตร หรือพื้นที่รวมไม่น้อยกว่า  180.00  ตารางเมตร
- ตอนที่ 4 ทำการลาดยางผิวจราจรแบบ Asphaltic Concrete (Overlay)  ทับผิวจราจรเดิม กว้างเฉลี่ย  4.00  เมตร ระยะทาง  45.00 เมตร หนา  0.05  เมตร หรือพื้นที่รวมไม่น้อยกว่า  180.00  ตารางเมตร
หรือพื้นที่รวมทั้งหมดไม่น้อยกว่า 1,579.50 ตารางเมตร  
ตามแบบเทศบาลตำบลชะมาย 
</t>
  </si>
  <si>
    <t>2,4</t>
  </si>
  <si>
    <t>1.เปิดบันทึกจัดทำแผนการดำเนินงานประจำปีงบประมาณ พ.ศ.2562ภายในสามสิบวันนับแต่วันประกาศใช้งบประมาณรายจ่ายประจำปี พ.ศ.2562 งบประมาณรายจ่ายเพิ่มเติม เงินสะสม หรือไดรับแจ้งแผนงานและโครงการจากหน่วยราชการส่วนกลาง ส่วนภูมิภาค รัฐวิสาหกิจหรือหน่วยงานอื่นๆ ที่ดำเนินการในพื้นที่เทศบาลตำบลชะมายในปีงบประมาณนั้น</t>
  </si>
  <si>
    <t>1.กำหนดแนวทางวิธีการในการติดตามและประเมินผลแผนพัฒนา 2.ดำเนินการติดตามและประเมินผลแผนพัฒนา                    3.รายงานผลและเสนอความเห็นซึ่งได้จากการติดตามและประเมินผลแผนพัฒนาต่อผู้บริหารท้องถิ่น เพื่อให้ผู้บริหารท้องถื่นเสนอต่อสภาท้องถิ่น คณะกรรมการพัฒนาท้องถิ่น และประกาศผลการติดตามและประเมินผลแผนพัฒนาให้ประชาชนในท้องถิ่นทราบ</t>
  </si>
  <si>
    <t>จัดทำรายงานผลการดำเนินงานตามนโยบายที่ได้แถลงไว้ต่อสภาเทศบาลตำบลชะมาย</t>
  </si>
  <si>
    <t xml:space="preserve">งานอาคารสำนักงาน 2 ชั้น = 5,328,000 บาท                   งานครุภัณฑ์    = 614,000 บาท                                   </t>
  </si>
  <si>
    <t xml:space="preserve">วางท่อระบายน้ำ คสล. (มอก.ชั้น 3) ขนาดเส้นผ่านศูนย์กลาง 0.40x1.00 เมตร จำนวน 183.00 ท่อน พร้อมบ่อพัก คสล. จำนวน  20  แห่ง     ตามแบบเทศบาลตำบลชะมาย 
</t>
  </si>
  <si>
    <r>
      <rPr>
        <b/>
        <u/>
        <sz val="12"/>
        <color rgb="FF000000"/>
        <rFont val="TH SarabunIT๙"/>
        <family val="2"/>
      </rPr>
      <t>รายละเอียด</t>
    </r>
    <r>
      <rPr>
        <sz val="12"/>
        <color rgb="FF000000"/>
        <rFont val="TH SarabunIT๙"/>
        <family val="2"/>
      </rPr>
      <t xml:space="preserve"> วางท่อระบายน้ำ คสล. (มอก.ชั้น 3) ขนาดเส้นผ่านศูนย์กลาง 0.40x1.00 เมตรจำนวน 234.00 ท่อน พร้อมบ่อพัก คสล. จำนวน  26  แห่งและก่อสร้างรางระบายน้ำ คสล.รูปตัววี ความยาว 224.00 เมตร ตามแบบเทศบาลตำบลชะมาย 
</t>
    </r>
  </si>
  <si>
    <r>
      <rPr>
        <b/>
        <u/>
        <sz val="14"/>
        <color theme="1"/>
        <rFont val="TH SarabunIT๙"/>
        <family val="2"/>
      </rPr>
      <t>รายละเอียด</t>
    </r>
    <r>
      <rPr>
        <u/>
        <sz val="14"/>
        <color theme="1"/>
        <rFont val="TH SarabunIT๙"/>
        <family val="2"/>
      </rPr>
      <t xml:space="preserve"> </t>
    </r>
    <r>
      <rPr>
        <sz val="14"/>
        <color theme="1"/>
        <rFont val="TH SarabunIT๙"/>
        <family val="2"/>
      </rPr>
      <t>ถมดินคันทางพร้อมเกลี่ยปรับแต่งบดอัดแน่น และก่อสร้างเป็นผิวจราจรแบบหินคลุกพร้อมเกลี่ยปรับแต่งบดอัดแน่น กว้างเฉลี่ย  4.00  เมตร ระยะทาง  500.00 เมตร หนา  0.15  เมตร หรือพื้นที่รวมไม่น้อยกว่า 2,000.00 ตารางเมตร ตามแบบเทศบาลตำบลชะมาย </t>
    </r>
  </si>
  <si>
    <r>
      <rPr>
        <b/>
        <u/>
        <sz val="14"/>
        <color theme="1"/>
        <rFont val="TH SarabunIT๙"/>
        <family val="2"/>
      </rPr>
      <t>รายละเอียด</t>
    </r>
    <r>
      <rPr>
        <b/>
        <sz val="14"/>
        <color theme="1"/>
        <rFont val="TH SarabunIT๙"/>
        <family val="2"/>
      </rPr>
      <t xml:space="preserve"> </t>
    </r>
    <r>
      <rPr>
        <sz val="14"/>
        <color theme="1"/>
        <rFont val="TH SarabunIT๙"/>
        <family val="2"/>
      </rPr>
      <t>วางท่อระบายน้ำ คสล. (มอก.ชั้น 3) ขนาดเส้นผ่านศูนย์กลาง 0.40x1.00 เมตร จำนวน 270.00 ท่อน พร้อมบ่อพัก คสล. จำนวน 30 แห่ง ตามแบบเทศบาลตำบลชะมาย </t>
    </r>
  </si>
  <si>
    <t xml:space="preserve">3.งานพัสดุดำเนินการจัดซื้อจัดจ้าง         </t>
  </si>
  <si>
    <t xml:space="preserve"> เพื่อจ่ายเป็นค่าปรับปรุงภูมิทัศน์เขาตาเล่ง สภาพเดิมเป็นลานคอนกรีตและท้องร่องน้ำเดิม และก่อสร้างลานคอนกรีตพิมพ์ลาย ให้ได้พื้นที่ไม่น้อยกว่า 169.00 ตารางเมตร และก่อสร้างคอนกรีตท้องพื้นร่องน้ำ ให้ได้ความยาว 60.00 ตารางเมตร และวางท่อระบายน้ำ คสล. (มอก.ชั้น 3) ขนาดเส้นผ่านศูนย์กลาง 0.60x1.00 เมตร จำนวน 61.00 ท่อน พร้อมบ่อพัก คสล. จำนวน  7  แห่ง และติดตั้งเสาไฟฟ้าส่องสว่าง จำนวน 13 ต้น ตามแบบเทศบาลตำบลชะมาย 
</t>
  </si>
  <si>
    <t xml:space="preserve">ตอนที่ 1 ทำการเกลี่ยปรับแต่งพื้นทางเดิม และก่อสร้างเป็นผิวจราจรแบบคอนกรีตเสริมเหล็ก กว้างเฉลี่ย  3.00  เมตร ระยะทาง  37.00 เมตร หนา  0.15  เมตร หรือพื้นที่รวมไม่น้อยกว่า  111.00  ตารางเมตร พร้อมลงหินคลุกไหล่ทาง กว้างเฉลี่ยข้างละ  0.25 เมตร 
ตอนที่ 2 ทำการเกลี่ยปรับแต่งพื้นทางเดิม และก่อสร้างเป็นผิวจราจรแบบคอนกรีตเสริมเหล็ก กว้างเฉลี่ย  4.00  เมตร ระยะทาง  137.00 เมตร หนา  0.15  เมตร หรือพื้นที่รวมไม่น้อยกว่า  548.00  ตารางเมตร พร้อมลงหินคลุกไหล่ทาง กว้างเฉลี่ยข้างละ  0.25 เมตร และวางท่อระบายน้ำ คสล. (มอก.ชั้น 3) ขนาดเส้นผ่านศูนย์กลาง  0.40x1.00 เมตร  ลอดถนน 1.00 แถว ใช้ท่อ 7.00 ท่อนหรือพื้นที่รวมทั้งหมดไม่น้อยกว่า 659.00 ตารางเมตร ตามแบบเทศบาลตำบลชะมาย 
</t>
  </si>
  <si>
    <t xml:space="preserve">ปรับปรุงและก่อสร้างถนนคอนกรีตสายบ้านนางวันเพ็ญ หอมละเอียด สภาพเดิมเป็นผิวจราจรหินคลุกชำรุด ปรับปรุงโดยทำการเกลี่ยปรับแต่งพื้นทางเดิม และก่อสร้างเป็นผิวจราจรแบบคอนกรีตเสริมเหล็ก กว้างเฉลี่ย  3.00 ม.ระยะทาง  37.00 ม. หนา  0.15  เมตร หรือพื้นที่รวมไม่น้อยกว่า 11.00 ตรม. พร้อมลงหินคลุกไหล่ทางกว้างเฉลี่ยข้างละ 0.25 ม. ตามแบบเทศบาลตำบลชะมาย 
</t>
  </si>
  <si>
    <t xml:space="preserve">ปรับปรุงโดยทำการเกลี่ยปรับแต่งพื้นทางเดิม และก่อสร้างเป็นผิวจราจรแบบคอนกรีตเสริมเหล็ก กว้างเฉลี่ย 5.00 เมตร ระยะทาง  80.00  เมตร หนา 0.15  เมตร  หรือพื้นที่รวมไม่น้อยกว่า  400.00  ตารางเมตร  พร้อมลงหินคลุกไหล่ทางกว้างเฉลี่ยข้างละ 0.25  เมตร ตามแบบเทศบาลตำบลชะมาย 
</t>
  </si>
  <si>
    <t xml:space="preserve">ปรับปรุงโดยทำการเกลี่ยปรับแต่งพื้นทางเดิม และก่อสร้างเป็นผิวจราจรแบบคอนกรีตเสริมเหล็ก กว้างเฉลี่ย  4.00  เมตรระยะทาง  210.00 เมตร หนา 0.15  เมตร หรือพื้นที่รวมไม่น้อยกว่า  840.00  ตารางเมตร  พร้อมลงหินคลุกไหล่ทาง กว้างเฉลี่ย
ข้างละ 0.25 เมตร และวางท่อระบายน้ำ คสล. (มอก.ชั้น 3) ขนาดเส้นผ่านศูนย์กลาง 1.00x1.00 เมตร ลอดถนน 1.00 แถว 
ใช้ท่อ 6.00 ท่อน     ตามแบบเทศบาลตำบลชะมาย 
</t>
  </si>
  <si>
    <r>
      <t xml:space="preserve">รายละเอียด </t>
    </r>
    <r>
      <rPr>
        <sz val="13"/>
        <color theme="1"/>
        <rFont val="TH SarabunIT๙"/>
        <family val="2"/>
      </rPr>
      <t>เพื่อจ่ายเป็นค่าขยายเขตประปาสายนาแฝด-ตลาดเกษตร โดยขยายเขตประปา ใช้ท่อ HDPE ขนาด 110 มม. ต่อจากท่อของการประปาส่วนภูมิภาค ระยะทาง 82 เมตร ตามแบบการประปาส่วนภูมิภาค</t>
    </r>
  </si>
  <si>
    <r>
      <rPr>
        <b/>
        <u/>
        <sz val="13"/>
        <color theme="1"/>
        <rFont val="TH SarabunIT๙"/>
        <family val="2"/>
      </rPr>
      <t>รายละเอียด</t>
    </r>
    <r>
      <rPr>
        <u/>
        <sz val="13"/>
        <color theme="1"/>
        <rFont val="TH SarabunIT๙"/>
        <family val="2"/>
      </rPr>
      <t xml:space="preserve"> </t>
    </r>
    <r>
      <rPr>
        <sz val="13"/>
        <color theme="1"/>
        <rFont val="TH SarabunIT๙"/>
        <family val="2"/>
      </rPr>
      <t>ขยายเขตประปาสายนาคำทวด ซอย 8 โดยขยายเขตประปา ใช้ท่อ HDPE ขนาด 110 มม. ต่อจากท่อของการประปาส่วนภูมิภาค ระยะทาง 300 เมตร ตามแบบการประปาส่วนภูมิภาค</t>
    </r>
  </si>
  <si>
    <t>แบบ ผด.2</t>
  </si>
  <si>
    <t>งานวิเคราะห์นโยบายและแผน          กองวิชาการและแผนงาน</t>
  </si>
  <si>
    <t>เทศบาลตำบล  ชะมาย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</si>
</sst>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87" formatCode="_-* #,##0_-;\-* #,##0_-;_-* &quot;-&quot;??_-;_-@_-"/>
  </numFmts>
  <fonts count="25" x14ac:knownFonts="1">
    <font>
      <sz val="11"/>
      <color theme="1"/>
      <name val="Tahoma"/>
      <family val="2"/>
      <charset val="222"/>
      <scheme val="minor"/>
    </font>
    <font>
      <sz val="11"/>
      <color theme="1"/>
      <name val="Tahoma"/>
      <family val="2"/>
      <charset val="222"/>
      <scheme val="minor"/>
    </font>
    <font>
      <b/>
      <sz val="14"/>
      <color theme="1"/>
      <name val="TH SarabunIT๙"/>
      <family val="2"/>
    </font>
    <font>
      <sz val="14"/>
      <color theme="1"/>
      <name val="TH SarabunIT๙"/>
      <family val="2"/>
    </font>
    <font>
      <b/>
      <sz val="14"/>
      <color rgb="FFFF0000"/>
      <name val="TH SarabunIT๙"/>
      <family val="2"/>
    </font>
    <font>
      <b/>
      <u/>
      <sz val="14"/>
      <color theme="1"/>
      <name val="TH SarabunIT๙"/>
      <family val="2"/>
    </font>
    <font>
      <sz val="14"/>
      <color rgb="FF000000"/>
      <name val="TH SarabunIT๙"/>
      <family val="2"/>
    </font>
    <font>
      <b/>
      <sz val="14"/>
      <color rgb="FF000000"/>
      <name val="TH SarabunIT๙"/>
      <family val="2"/>
    </font>
    <font>
      <sz val="11"/>
      <color rgb="FF000000"/>
      <name val="Tahoma"/>
      <family val="2"/>
      <scheme val="minor"/>
    </font>
    <font>
      <sz val="16"/>
      <color theme="1"/>
      <name val="TH SarabunIT๙"/>
      <family val="2"/>
    </font>
    <font>
      <sz val="14"/>
      <name val="TH SarabunIT๙"/>
      <family val="2"/>
    </font>
    <font>
      <sz val="12"/>
      <color theme="1"/>
      <name val="TH SarabunIT๙"/>
      <family val="2"/>
    </font>
    <font>
      <sz val="12"/>
      <color rgb="FF000000"/>
      <name val="TH SarabunIT๙"/>
      <family val="2"/>
    </font>
    <font>
      <sz val="10"/>
      <color rgb="FF000000"/>
      <name val="TH SarabunIT๙"/>
      <family val="2"/>
    </font>
    <font>
      <b/>
      <sz val="12"/>
      <color theme="1"/>
      <name val="TH SarabunIT๙"/>
      <family val="2"/>
    </font>
    <font>
      <b/>
      <sz val="11"/>
      <color theme="1"/>
      <name val="TH SarabunIT๙"/>
      <family val="2"/>
    </font>
    <font>
      <sz val="13.5"/>
      <color theme="1"/>
      <name val="TH SarabunIT๙"/>
      <family val="2"/>
    </font>
    <font>
      <sz val="9.5"/>
      <color rgb="FF000000"/>
      <name val="TH SarabunIT๙"/>
      <family val="2"/>
    </font>
    <font>
      <u/>
      <sz val="14"/>
      <color theme="1"/>
      <name val="TH SarabunIT๙"/>
      <family val="2"/>
    </font>
    <font>
      <sz val="11"/>
      <color theme="1"/>
      <name val="TH SarabunIT๙"/>
      <family val="2"/>
    </font>
    <font>
      <b/>
      <u/>
      <sz val="12"/>
      <color rgb="FF000000"/>
      <name val="TH SarabunIT๙"/>
      <family val="2"/>
    </font>
    <font>
      <sz val="11"/>
      <color rgb="FF000000"/>
      <name val="TH SarabunIT๙"/>
      <family val="2"/>
    </font>
    <font>
      <u/>
      <sz val="13"/>
      <color theme="1"/>
      <name val="TH SarabunIT๙"/>
      <family val="2"/>
    </font>
    <font>
      <sz val="13"/>
      <color theme="1"/>
      <name val="TH SarabunIT๙"/>
      <family val="2"/>
    </font>
    <font>
      <b/>
      <u/>
      <sz val="13"/>
      <color theme="1"/>
      <name val="TH SarabunIT๙"/>
      <family val="2"/>
    </font>
  </fonts>
  <fills count="3">
    <fill>
      <patternFill patternType="none"/>
    </fill>
    <fill>
      <patternFill patternType="gray125"/>
    </fill>
    <fill>
      <patternFill patternType="solid">
        <fgColor theme="0"/>
        <bgColor indexed="64"/>
      </patternFill>
    </fill>
  </fills>
  <borders count="23">
    <border>
      <left/>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0" fontId="8" fillId="0" borderId="0"/>
  </cellStyleXfs>
  <cellXfs count="230">
    <xf numFmtId="0" fontId="0" fillId="0" borderId="0" xfId="0"/>
    <xf numFmtId="0" fontId="3" fillId="0" borderId="6" xfId="0" applyFont="1" applyBorder="1" applyAlignment="1">
      <alignment horizontal="center" vertical="top" wrapText="1"/>
    </xf>
    <xf numFmtId="0" fontId="3" fillId="0" borderId="6" xfId="0" applyFont="1" applyBorder="1" applyAlignment="1">
      <alignment vertical="top" wrapText="1"/>
    </xf>
    <xf numFmtId="0" fontId="3" fillId="0" borderId="0" xfId="0" applyFont="1" applyAlignment="1">
      <alignment vertical="top" wrapText="1"/>
    </xf>
    <xf numFmtId="0" fontId="3" fillId="0" borderId="0" xfId="0" applyFont="1" applyAlignment="1">
      <alignment wrapText="1"/>
    </xf>
    <xf numFmtId="187" fontId="2" fillId="0" borderId="1" xfId="1" applyNumberFormat="1" applyFont="1" applyBorder="1" applyAlignment="1">
      <alignment horizontal="center" vertical="center" wrapText="1"/>
    </xf>
    <xf numFmtId="0" fontId="2" fillId="0" borderId="1" xfId="0" applyFont="1" applyBorder="1" applyAlignment="1">
      <alignment horizontal="center" vertical="center" wrapText="1"/>
    </xf>
    <xf numFmtId="187" fontId="2" fillId="0" borderId="8" xfId="1" applyNumberFormat="1" applyFont="1" applyBorder="1" applyAlignment="1">
      <alignment horizontal="center" vertical="top" wrapText="1"/>
    </xf>
    <xf numFmtId="0" fontId="2" fillId="0" borderId="8" xfId="0" applyFont="1" applyBorder="1" applyAlignment="1">
      <alignment horizontal="center" vertical="center" wrapText="1"/>
    </xf>
    <xf numFmtId="0" fontId="3" fillId="0" borderId="8" xfId="0" applyFont="1" applyBorder="1" applyAlignment="1">
      <alignment vertical="center" wrapText="1"/>
    </xf>
    <xf numFmtId="0" fontId="2" fillId="0" borderId="8" xfId="0" applyFont="1" applyBorder="1" applyAlignment="1">
      <alignment horizontal="center" vertical="center" textRotation="90" wrapText="1"/>
    </xf>
    <xf numFmtId="187" fontId="3" fillId="0" borderId="6" xfId="1" applyNumberFormat="1" applyFont="1" applyBorder="1" applyAlignment="1">
      <alignment vertical="top" wrapText="1"/>
    </xf>
    <xf numFmtId="0" fontId="3" fillId="0" borderId="6" xfId="0" applyFont="1" applyBorder="1" applyAlignment="1">
      <alignment wrapText="1"/>
    </xf>
    <xf numFmtId="0" fontId="3" fillId="0" borderId="0" xfId="0" applyFont="1" applyAlignment="1">
      <alignment horizontal="center" vertical="top" wrapText="1"/>
    </xf>
    <xf numFmtId="187" fontId="3" fillId="0" borderId="0" xfId="1" applyNumberFormat="1" applyFont="1" applyAlignment="1">
      <alignment vertical="top" wrapText="1"/>
    </xf>
    <xf numFmtId="187" fontId="2" fillId="0" borderId="6" xfId="1" applyNumberFormat="1" applyFont="1"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vertical="center" wrapText="1"/>
    </xf>
    <xf numFmtId="0" fontId="2" fillId="0" borderId="6" xfId="0" applyFont="1" applyBorder="1" applyAlignment="1">
      <alignment horizontal="center" vertical="center" textRotation="90" wrapText="1"/>
    </xf>
    <xf numFmtId="0" fontId="2" fillId="0" borderId="0" xfId="0" applyFont="1" applyBorder="1" applyAlignment="1">
      <alignment horizontal="center" vertical="top" wrapText="1"/>
    </xf>
    <xf numFmtId="0" fontId="3" fillId="0" borderId="0" xfId="0" applyFont="1" applyBorder="1" applyAlignment="1">
      <alignment wrapText="1"/>
    </xf>
    <xf numFmtId="187" fontId="3" fillId="0" borderId="0" xfId="1" applyNumberFormat="1" applyFont="1" applyAlignment="1">
      <alignment wrapText="1"/>
    </xf>
    <xf numFmtId="187" fontId="3" fillId="0" borderId="6" xfId="1" applyNumberFormat="1" applyFont="1" applyBorder="1" applyAlignment="1">
      <alignment horizontal="center" vertical="top" wrapText="1"/>
    </xf>
    <xf numFmtId="187" fontId="3" fillId="0" borderId="0" xfId="1" applyNumberFormat="1" applyFont="1" applyAlignment="1">
      <alignment horizontal="center" vertical="top" wrapText="1"/>
    </xf>
    <xf numFmtId="3" fontId="3" fillId="0" borderId="6" xfId="0" applyNumberFormat="1" applyFont="1" applyBorder="1" applyAlignment="1">
      <alignment vertical="top" wrapText="1"/>
    </xf>
    <xf numFmtId="0" fontId="3" fillId="0" borderId="6" xfId="0" applyFont="1" applyBorder="1" applyAlignment="1">
      <alignment vertical="top"/>
    </xf>
    <xf numFmtId="0" fontId="3" fillId="0" borderId="6" xfId="0" applyFont="1" applyBorder="1"/>
    <xf numFmtId="3" fontId="3" fillId="0" borderId="6" xfId="0" applyNumberFormat="1" applyFont="1" applyBorder="1" applyAlignment="1">
      <alignment horizontal="center" vertical="top"/>
    </xf>
    <xf numFmtId="187" fontId="2" fillId="0" borderId="6" xfId="1" applyNumberFormat="1" applyFont="1" applyBorder="1" applyAlignment="1">
      <alignment horizontal="center" vertical="top" wrapText="1"/>
    </xf>
    <xf numFmtId="0" fontId="3" fillId="0" borderId="6" xfId="0" applyFont="1" applyBorder="1" applyAlignment="1">
      <alignment horizontal="center" wrapText="1"/>
    </xf>
    <xf numFmtId="187" fontId="2" fillId="0" borderId="1" xfId="1" applyNumberFormat="1" applyFont="1" applyBorder="1" applyAlignment="1">
      <alignment horizontal="center" vertical="top" wrapText="1"/>
    </xf>
    <xf numFmtId="0" fontId="3" fillId="0" borderId="6" xfId="0" applyFont="1" applyBorder="1" applyAlignment="1">
      <alignment horizontal="center" vertical="top" wrapText="1"/>
    </xf>
    <xf numFmtId="0" fontId="2" fillId="0" borderId="6" xfId="0" applyFont="1" applyBorder="1" applyAlignment="1">
      <alignment horizontal="center" vertical="top" wrapText="1"/>
    </xf>
    <xf numFmtId="0" fontId="2" fillId="0" borderId="6" xfId="0" applyFont="1" applyBorder="1" applyAlignment="1">
      <alignment horizontal="center" vertical="top" textRotation="90" wrapText="1"/>
    </xf>
    <xf numFmtId="187" fontId="3" fillId="0" borderId="6" xfId="1" applyNumberFormat="1" applyFont="1" applyBorder="1" applyAlignment="1">
      <alignment horizontal="right" vertical="top" wrapText="1"/>
    </xf>
    <xf numFmtId="187" fontId="2" fillId="0" borderId="8" xfId="1" applyNumberFormat="1" applyFont="1" applyBorder="1" applyAlignment="1">
      <alignment horizontal="center" vertical="center" wrapText="1"/>
    </xf>
    <xf numFmtId="0" fontId="3" fillId="2" borderId="6" xfId="0" applyFont="1" applyFill="1" applyBorder="1" applyAlignment="1">
      <alignment vertical="top" wrapText="1"/>
    </xf>
    <xf numFmtId="0" fontId="3" fillId="2" borderId="6" xfId="0" applyFont="1" applyFill="1" applyBorder="1" applyAlignment="1">
      <alignment wrapText="1"/>
    </xf>
    <xf numFmtId="0" fontId="2" fillId="0" borderId="0" xfId="0" applyFont="1" applyAlignment="1">
      <alignment wrapText="1"/>
    </xf>
    <xf numFmtId="0" fontId="2" fillId="0" borderId="0" xfId="0" applyFont="1" applyBorder="1" applyAlignment="1">
      <alignment horizontal="center" wrapText="1"/>
    </xf>
    <xf numFmtId="187" fontId="2" fillId="0" borderId="0" xfId="1" applyNumberFormat="1" applyFont="1" applyBorder="1" applyAlignment="1">
      <alignment horizontal="center" vertical="top" wrapText="1"/>
    </xf>
    <xf numFmtId="187" fontId="2" fillId="0" borderId="0" xfId="1" applyNumberFormat="1" applyFont="1" applyBorder="1" applyAlignment="1">
      <alignment horizontal="center" wrapText="1"/>
    </xf>
    <xf numFmtId="0" fontId="3" fillId="0" borderId="11" xfId="0" applyFont="1" applyBorder="1" applyAlignment="1">
      <alignment wrapText="1"/>
    </xf>
    <xf numFmtId="0" fontId="2" fillId="0" borderId="0" xfId="0" applyFont="1" applyAlignment="1">
      <alignment vertical="top" wrapText="1"/>
    </xf>
    <xf numFmtId="187" fontId="3" fillId="0" borderId="6" xfId="1" applyNumberFormat="1" applyFont="1" applyBorder="1" applyAlignment="1">
      <alignment wrapText="1"/>
    </xf>
    <xf numFmtId="0" fontId="2" fillId="0" borderId="13" xfId="0" applyFont="1" applyBorder="1" applyAlignment="1">
      <alignment wrapText="1"/>
    </xf>
    <xf numFmtId="0" fontId="2" fillId="0" borderId="11" xfId="0" applyFont="1" applyBorder="1" applyAlignment="1">
      <alignment wrapText="1"/>
    </xf>
    <xf numFmtId="0" fontId="2" fillId="0" borderId="13" xfId="0" applyFont="1" applyBorder="1" applyAlignment="1">
      <alignment horizontal="right" wrapText="1"/>
    </xf>
    <xf numFmtId="187" fontId="2" fillId="0" borderId="13" xfId="0" applyNumberFormat="1" applyFont="1" applyBorder="1" applyAlignment="1">
      <alignment wrapText="1"/>
    </xf>
    <xf numFmtId="0" fontId="3" fillId="0" borderId="6" xfId="0" applyFont="1" applyBorder="1" applyAlignment="1">
      <alignment horizontal="center" vertical="center" wrapText="1"/>
    </xf>
    <xf numFmtId="187" fontId="3" fillId="0" borderId="6" xfId="1" applyNumberFormat="1" applyFont="1" applyBorder="1" applyAlignment="1">
      <alignment vertical="center" wrapText="1"/>
    </xf>
    <xf numFmtId="0" fontId="3" fillId="0" borderId="6" xfId="0" applyFont="1" applyBorder="1" applyAlignment="1">
      <alignment horizontal="center"/>
    </xf>
    <xf numFmtId="0" fontId="3" fillId="0" borderId="0" xfId="0" applyFont="1"/>
    <xf numFmtId="0" fontId="6" fillId="0" borderId="6" xfId="0" applyFont="1" applyBorder="1" applyAlignment="1">
      <alignment horizontal="center" vertical="center" wrapText="1"/>
    </xf>
    <xf numFmtId="187" fontId="3" fillId="0" borderId="6" xfId="1" applyNumberFormat="1" applyFont="1" applyBorder="1" applyAlignment="1">
      <alignment horizontal="right" vertical="center" wrapText="1"/>
    </xf>
    <xf numFmtId="0" fontId="7" fillId="0" borderId="6" xfId="0" applyFont="1" applyBorder="1" applyAlignment="1">
      <alignment horizontal="center" vertical="center" wrapText="1"/>
    </xf>
    <xf numFmtId="187" fontId="2" fillId="0" borderId="6" xfId="1" applyNumberFormat="1" applyFont="1" applyBorder="1" applyAlignment="1">
      <alignment horizontal="right" vertical="center" wrapText="1"/>
    </xf>
    <xf numFmtId="187" fontId="3" fillId="0" borderId="0" xfId="1" applyNumberFormat="1" applyFont="1"/>
    <xf numFmtId="0" fontId="2" fillId="0" borderId="0" xfId="0" applyFont="1"/>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2" fontId="6" fillId="0" borderId="6" xfId="0" applyNumberFormat="1" applyFont="1" applyBorder="1" applyAlignment="1">
      <alignment horizontal="center" vertical="center" wrapText="1"/>
    </xf>
    <xf numFmtId="2" fontId="3" fillId="0" borderId="0" xfId="0" applyNumberFormat="1" applyFont="1"/>
    <xf numFmtId="187" fontId="6" fillId="0" borderId="6" xfId="0" applyNumberFormat="1" applyFont="1" applyBorder="1" applyAlignment="1">
      <alignment horizontal="center" vertical="center" wrapText="1"/>
    </xf>
    <xf numFmtId="43" fontId="6" fillId="0" borderId="6" xfId="0" applyNumberFormat="1" applyFont="1" applyBorder="1" applyAlignment="1">
      <alignment horizontal="center" vertical="center" wrapText="1"/>
    </xf>
    <xf numFmtId="187" fontId="7" fillId="0" borderId="6" xfId="0" applyNumberFormat="1" applyFont="1" applyBorder="1" applyAlignment="1">
      <alignment horizontal="center" vertical="center" wrapText="1"/>
    </xf>
    <xf numFmtId="187" fontId="2" fillId="0" borderId="6" xfId="0" applyNumberFormat="1" applyFont="1" applyBorder="1" applyAlignment="1">
      <alignment horizontal="center" vertical="center" wrapText="1"/>
    </xf>
    <xf numFmtId="0" fontId="10" fillId="0" borderId="6" xfId="2" applyFont="1" applyFill="1" applyBorder="1" applyAlignment="1">
      <alignment wrapText="1"/>
    </xf>
    <xf numFmtId="187" fontId="10" fillId="0" borderId="6" xfId="1" applyNumberFormat="1" applyFont="1" applyFill="1" applyBorder="1" applyAlignment="1">
      <alignment vertical="top" wrapText="1"/>
    </xf>
    <xf numFmtId="0" fontId="10" fillId="0" borderId="6" xfId="2" applyFont="1" applyFill="1" applyBorder="1" applyAlignment="1">
      <alignment horizontal="center" vertical="top" wrapText="1"/>
    </xf>
    <xf numFmtId="187" fontId="2" fillId="0" borderId="0" xfId="1" applyNumberFormat="1" applyFont="1" applyAlignment="1">
      <alignment vertical="top" wrapText="1"/>
    </xf>
    <xf numFmtId="0" fontId="3" fillId="0" borderId="6" xfId="0" applyFont="1" applyBorder="1" applyAlignment="1">
      <alignment horizontal="left" vertical="top" wrapText="1"/>
    </xf>
    <xf numFmtId="0" fontId="3" fillId="0" borderId="6" xfId="0" applyFont="1" applyBorder="1" applyAlignment="1">
      <alignment horizontal="center" vertical="top" wrapText="1"/>
    </xf>
    <xf numFmtId="0" fontId="6" fillId="0" borderId="6" xfId="2" applyNumberFormat="1" applyFont="1" applyFill="1" applyBorder="1" applyAlignment="1">
      <alignment vertical="top" wrapText="1" readingOrder="1"/>
    </xf>
    <xf numFmtId="0" fontId="11" fillId="0" borderId="6" xfId="0" applyFont="1" applyBorder="1" applyAlignment="1">
      <alignment horizontal="center" vertical="top" wrapText="1"/>
    </xf>
    <xf numFmtId="0" fontId="3" fillId="0" borderId="6" xfId="0" applyFont="1" applyBorder="1" applyAlignment="1">
      <alignment horizontal="center" vertical="top" wrapText="1"/>
    </xf>
    <xf numFmtId="0" fontId="12" fillId="0" borderId="6" xfId="2" applyNumberFormat="1" applyFont="1" applyFill="1" applyBorder="1" applyAlignment="1">
      <alignment vertical="top" wrapText="1" readingOrder="1"/>
    </xf>
    <xf numFmtId="0" fontId="3" fillId="0" borderId="6" xfId="0" applyFont="1" applyBorder="1" applyAlignment="1">
      <alignment horizontal="center" vertical="top" wrapText="1"/>
    </xf>
    <xf numFmtId="0" fontId="13" fillId="0" borderId="6" xfId="2" applyNumberFormat="1" applyFont="1" applyFill="1" applyBorder="1" applyAlignment="1">
      <alignment vertical="top" wrapText="1" readingOrder="1"/>
    </xf>
    <xf numFmtId="187" fontId="2" fillId="0" borderId="0" xfId="1" applyNumberFormat="1" applyFont="1" applyAlignment="1">
      <alignment wrapText="1"/>
    </xf>
    <xf numFmtId="187" fontId="2" fillId="0" borderId="0" xfId="1" applyNumberFormat="1" applyFont="1" applyBorder="1" applyAlignment="1">
      <alignment wrapText="1"/>
    </xf>
    <xf numFmtId="187" fontId="2" fillId="0" borderId="0" xfId="1" applyNumberFormat="1" applyFont="1" applyAlignment="1">
      <alignment horizontal="center" vertical="top" wrapText="1"/>
    </xf>
    <xf numFmtId="0" fontId="3" fillId="0" borderId="6" xfId="0" applyFont="1" applyBorder="1" applyAlignment="1">
      <alignment horizontal="center" vertical="top" wrapText="1"/>
    </xf>
    <xf numFmtId="0" fontId="3" fillId="0" borderId="6" xfId="0" applyFont="1" applyBorder="1" applyAlignment="1">
      <alignment horizontal="center" vertical="top" wrapText="1"/>
    </xf>
    <xf numFmtId="0" fontId="15" fillId="0" borderId="8" xfId="0" applyFont="1" applyBorder="1" applyAlignment="1">
      <alignment horizontal="center" vertical="center" textRotation="90" wrapText="1"/>
    </xf>
    <xf numFmtId="0" fontId="15" fillId="0" borderId="0" xfId="0" applyFont="1" applyBorder="1" applyAlignment="1">
      <alignment horizontal="center" vertical="center" textRotation="90" wrapText="1"/>
    </xf>
    <xf numFmtId="0" fontId="3" fillId="0" borderId="10" xfId="0" applyFont="1" applyBorder="1" applyAlignment="1">
      <alignment vertical="top" wrapText="1"/>
    </xf>
    <xf numFmtId="0" fontId="3" fillId="0" borderId="10" xfId="0" applyFont="1" applyBorder="1" applyAlignment="1">
      <alignment wrapText="1"/>
    </xf>
    <xf numFmtId="0" fontId="15" fillId="0" borderId="3" xfId="0" applyFont="1" applyBorder="1" applyAlignment="1">
      <alignment horizontal="center" vertical="center" textRotation="90" wrapText="1"/>
    </xf>
    <xf numFmtId="0" fontId="0" fillId="0" borderId="6" xfId="0" applyBorder="1"/>
    <xf numFmtId="0" fontId="2" fillId="0" borderId="6" xfId="0" applyFont="1" applyBorder="1" applyAlignment="1">
      <alignment horizontal="center" vertical="center" wrapText="1"/>
    </xf>
    <xf numFmtId="0" fontId="3" fillId="0" borderId="6" xfId="0" applyFont="1" applyBorder="1" applyAlignment="1">
      <alignment horizontal="center" vertical="top" wrapText="1"/>
    </xf>
    <xf numFmtId="0" fontId="11" fillId="0" borderId="6" xfId="0" applyFont="1" applyBorder="1" applyAlignment="1">
      <alignment vertical="top" wrapText="1"/>
    </xf>
    <xf numFmtId="0" fontId="16" fillId="0" borderId="6" xfId="0" applyFont="1" applyBorder="1" applyAlignment="1">
      <alignment vertical="top" wrapText="1"/>
    </xf>
    <xf numFmtId="0" fontId="17" fillId="0" borderId="6" xfId="2" applyNumberFormat="1" applyFont="1" applyFill="1" applyBorder="1" applyAlignment="1">
      <alignment vertical="top" wrapText="1" readingOrder="1"/>
    </xf>
    <xf numFmtId="0" fontId="3" fillId="0" borderId="6" xfId="0" applyFont="1" applyBorder="1" applyAlignment="1">
      <alignment horizontal="center" vertical="top" wrapText="1"/>
    </xf>
    <xf numFmtId="1" fontId="7" fillId="0" borderId="6" xfId="0" applyNumberFormat="1" applyFont="1" applyBorder="1" applyAlignment="1">
      <alignment horizontal="center" vertical="center" wrapText="1"/>
    </xf>
    <xf numFmtId="1" fontId="6" fillId="0" borderId="6" xfId="0" applyNumberFormat="1" applyFont="1" applyBorder="1" applyAlignment="1">
      <alignment horizontal="center" vertical="center" wrapText="1"/>
    </xf>
    <xf numFmtId="1" fontId="2" fillId="0" borderId="6" xfId="0" applyNumberFormat="1" applyFont="1" applyBorder="1" applyAlignment="1">
      <alignment horizontal="center" vertical="center" wrapText="1"/>
    </xf>
    <xf numFmtId="0" fontId="3" fillId="0" borderId="6" xfId="0" applyFont="1" applyBorder="1" applyAlignment="1">
      <alignment horizontal="center" vertical="top" wrapText="1"/>
    </xf>
    <xf numFmtId="0" fontId="3" fillId="0" borderId="6" xfId="0" applyFont="1" applyBorder="1" applyAlignment="1">
      <alignment horizontal="center" vertical="top" wrapText="1"/>
    </xf>
    <xf numFmtId="0" fontId="2" fillId="0" borderId="15" xfId="0" applyFont="1" applyBorder="1" applyAlignment="1">
      <alignment horizontal="center" vertical="top" wrapText="1"/>
    </xf>
    <xf numFmtId="187" fontId="14" fillId="0" borderId="1" xfId="1" applyNumberFormat="1" applyFont="1" applyBorder="1" applyAlignment="1">
      <alignment horizontal="center" vertical="center" wrapText="1"/>
    </xf>
    <xf numFmtId="0" fontId="3" fillId="0" borderId="16" xfId="0" applyFont="1" applyBorder="1"/>
    <xf numFmtId="0" fontId="3" fillId="0" borderId="14" xfId="0" applyFont="1" applyBorder="1" applyAlignment="1">
      <alignment horizontal="left" vertical="top" wrapText="1"/>
    </xf>
    <xf numFmtId="0" fontId="18" fillId="0" borderId="14" xfId="0" applyFont="1" applyBorder="1"/>
    <xf numFmtId="0" fontId="3" fillId="0" borderId="14" xfId="0" applyFont="1" applyBorder="1"/>
    <xf numFmtId="0" fontId="3" fillId="0" borderId="15" xfId="0" applyFont="1" applyBorder="1"/>
    <xf numFmtId="0" fontId="6" fillId="0" borderId="15" xfId="2" applyNumberFormat="1" applyFont="1" applyFill="1" applyBorder="1" applyAlignment="1">
      <alignment vertical="top" wrapText="1" readingOrder="1"/>
    </xf>
    <xf numFmtId="0" fontId="18" fillId="0" borderId="15" xfId="0" applyFont="1" applyBorder="1"/>
    <xf numFmtId="0" fontId="6" fillId="0" borderId="15" xfId="2" applyNumberFormat="1" applyFont="1" applyFill="1" applyBorder="1" applyAlignment="1">
      <alignment horizontal="left" vertical="top" wrapText="1" readingOrder="1"/>
    </xf>
    <xf numFmtId="0" fontId="3" fillId="0" borderId="0" xfId="0" applyFont="1" applyBorder="1"/>
    <xf numFmtId="0" fontId="3" fillId="0" borderId="21" xfId="0" applyFont="1" applyBorder="1"/>
    <xf numFmtId="0" fontId="3" fillId="0" borderId="19" xfId="0" applyFont="1" applyBorder="1"/>
    <xf numFmtId="0" fontId="6" fillId="0" borderId="16" xfId="2" applyNumberFormat="1" applyFont="1" applyFill="1" applyBorder="1" applyAlignment="1">
      <alignment horizontal="left" vertical="top" wrapText="1" readingOrder="1"/>
    </xf>
    <xf numFmtId="0" fontId="3" fillId="0" borderId="17" xfId="0" applyFont="1" applyBorder="1"/>
    <xf numFmtId="0" fontId="3" fillId="0" borderId="15" xfId="0" applyFont="1" applyBorder="1" applyAlignment="1">
      <alignment horizontal="left" vertical="top" wrapText="1"/>
    </xf>
    <xf numFmtId="187" fontId="11" fillId="0" borderId="6" xfId="1" applyNumberFormat="1" applyFont="1" applyBorder="1" applyAlignment="1">
      <alignment horizontal="right" vertical="top" wrapText="1"/>
    </xf>
    <xf numFmtId="187" fontId="19" fillId="0" borderId="6" xfId="1" applyNumberFormat="1" applyFont="1" applyBorder="1" applyAlignment="1">
      <alignment vertical="top" wrapText="1"/>
    </xf>
    <xf numFmtId="0" fontId="2" fillId="0" borderId="6" xfId="0" applyFont="1" applyBorder="1" applyAlignment="1">
      <alignment horizontal="center" vertical="center" textRotation="90"/>
    </xf>
    <xf numFmtId="0" fontId="2" fillId="0" borderId="10" xfId="0" applyFont="1" applyBorder="1" applyAlignment="1">
      <alignment horizontal="center" vertical="center" textRotation="90"/>
    </xf>
    <xf numFmtId="0" fontId="3" fillId="0" borderId="22" xfId="0" applyFont="1" applyBorder="1"/>
    <xf numFmtId="0" fontId="12" fillId="0" borderId="15" xfId="2" applyNumberFormat="1" applyFont="1" applyFill="1" applyBorder="1" applyAlignment="1">
      <alignment vertical="top" wrapText="1" readingOrder="1"/>
    </xf>
    <xf numFmtId="0" fontId="18" fillId="0" borderId="14" xfId="0" applyFont="1" applyBorder="1" applyAlignment="1">
      <alignment vertical="top" wrapText="1"/>
    </xf>
    <xf numFmtId="3" fontId="3" fillId="0" borderId="14" xfId="0" applyNumberFormat="1" applyFont="1" applyBorder="1" applyAlignment="1">
      <alignment vertical="top"/>
    </xf>
    <xf numFmtId="0" fontId="3" fillId="0" borderId="14" xfId="0" applyFont="1" applyBorder="1" applyAlignment="1">
      <alignment horizontal="center" vertical="top"/>
    </xf>
    <xf numFmtId="0" fontId="3" fillId="0" borderId="0" xfId="0" applyFont="1" applyAlignment="1">
      <alignment horizontal="center" vertical="top"/>
    </xf>
    <xf numFmtId="0" fontId="6" fillId="0" borderId="6" xfId="2" applyNumberFormat="1" applyFont="1" applyFill="1" applyBorder="1" applyAlignment="1">
      <alignment horizontal="left" vertical="top" wrapText="1" readingOrder="1"/>
    </xf>
    <xf numFmtId="0" fontId="18" fillId="0" borderId="6" xfId="0" applyFont="1" applyBorder="1"/>
    <xf numFmtId="0" fontId="21" fillId="0" borderId="15" xfId="2" applyNumberFormat="1" applyFont="1" applyFill="1" applyBorder="1" applyAlignment="1">
      <alignment vertical="top" wrapText="1" readingOrder="1"/>
    </xf>
    <xf numFmtId="0" fontId="12" fillId="0" borderId="6" xfId="2" applyNumberFormat="1" applyFont="1" applyFill="1" applyBorder="1" applyAlignment="1">
      <alignment horizontal="left" vertical="top" wrapText="1" readingOrder="1"/>
    </xf>
    <xf numFmtId="0" fontId="3" fillId="0" borderId="15" xfId="0" applyFont="1" applyBorder="1" applyAlignment="1">
      <alignment horizontal="center" vertical="top"/>
    </xf>
    <xf numFmtId="0" fontId="18" fillId="0" borderId="15" xfId="0" applyFont="1" applyBorder="1" applyAlignment="1">
      <alignment wrapText="1"/>
    </xf>
    <xf numFmtId="3" fontId="3" fillId="0" borderId="15" xfId="0" applyNumberFormat="1" applyFont="1" applyBorder="1" applyAlignment="1">
      <alignment vertical="top"/>
    </xf>
    <xf numFmtId="0" fontId="2" fillId="0" borderId="0" xfId="0" applyFont="1" applyAlignment="1">
      <alignment vertical="top"/>
    </xf>
    <xf numFmtId="0" fontId="2" fillId="0" borderId="14" xfId="0" applyFont="1" applyBorder="1" applyAlignment="1">
      <alignment horizontal="center" vertical="top"/>
    </xf>
    <xf numFmtId="0" fontId="2" fillId="0" borderId="16" xfId="0" applyFont="1" applyBorder="1" applyAlignment="1">
      <alignment vertical="top"/>
    </xf>
    <xf numFmtId="0" fontId="3" fillId="0" borderId="15" xfId="0" applyFont="1" applyBorder="1" applyAlignment="1">
      <alignment vertical="top"/>
    </xf>
    <xf numFmtId="0" fontId="3" fillId="0" borderId="16" xfId="0" applyFont="1" applyBorder="1" applyAlignment="1">
      <alignment vertical="top"/>
    </xf>
    <xf numFmtId="0" fontId="3" fillId="0" borderId="0" xfId="0" applyFont="1" applyAlignment="1">
      <alignment vertical="top"/>
    </xf>
    <xf numFmtId="0" fontId="2" fillId="0" borderId="15" xfId="0" applyFont="1" applyBorder="1" applyAlignment="1">
      <alignment horizontal="center" vertical="top"/>
    </xf>
    <xf numFmtId="0" fontId="2" fillId="0" borderId="16" xfId="0" applyFont="1" applyBorder="1" applyAlignment="1">
      <alignment horizontal="center" vertical="top"/>
    </xf>
    <xf numFmtId="0" fontId="3" fillId="0" borderId="22" xfId="0" applyFont="1" applyBorder="1" applyAlignment="1">
      <alignment horizontal="center" vertical="top"/>
    </xf>
    <xf numFmtId="0" fontId="3" fillId="0" borderId="9" xfId="0" applyFont="1" applyBorder="1" applyAlignment="1">
      <alignment vertical="top"/>
    </xf>
    <xf numFmtId="0" fontId="3" fillId="0" borderId="0" xfId="0" applyFont="1" applyBorder="1" applyAlignment="1">
      <alignment vertical="top"/>
    </xf>
    <xf numFmtId="0" fontId="3" fillId="0" borderId="20" xfId="0" applyFont="1" applyBorder="1" applyAlignment="1">
      <alignment vertical="top"/>
    </xf>
    <xf numFmtId="0" fontId="3" fillId="0" borderId="17" xfId="0" applyFont="1" applyBorder="1" applyAlignment="1">
      <alignment vertical="top"/>
    </xf>
    <xf numFmtId="0" fontId="22" fillId="0" borderId="14" xfId="0" applyFont="1" applyBorder="1" applyAlignment="1">
      <alignment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6" xfId="0" applyFont="1" applyBorder="1" applyAlignment="1">
      <alignment vertical="center" wrapText="1"/>
    </xf>
    <xf numFmtId="0" fontId="2" fillId="0" borderId="6" xfId="0" applyFont="1" applyBorder="1" applyAlignment="1">
      <alignment horizontal="right" vertical="center" wrapText="1"/>
    </xf>
    <xf numFmtId="0" fontId="2" fillId="0" borderId="6" xfId="0" applyFont="1" applyBorder="1" applyAlignment="1">
      <alignment horizontal="center" vertical="center" wrapText="1"/>
    </xf>
    <xf numFmtId="2" fontId="2" fillId="0" borderId="6" xfId="0" applyNumberFormat="1" applyFont="1" applyBorder="1" applyAlignment="1">
      <alignment horizontal="center" vertical="center" wrapText="1"/>
    </xf>
    <xf numFmtId="0" fontId="3" fillId="0" borderId="6" xfId="0" applyFont="1" applyBorder="1" applyAlignment="1">
      <alignmen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2" fillId="0" borderId="10" xfId="0" applyFont="1" applyBorder="1" applyAlignment="1">
      <alignment horizontal="right" vertical="center" wrapText="1"/>
    </xf>
    <xf numFmtId="0" fontId="2" fillId="0" borderId="11" xfId="0" applyFont="1" applyBorder="1" applyAlignment="1">
      <alignment horizontal="right" vertical="center" wrapText="1"/>
    </xf>
    <xf numFmtId="0" fontId="5" fillId="0" borderId="6" xfId="0" applyFont="1" applyBorder="1" applyAlignment="1">
      <alignment vertical="center" wrapText="1"/>
    </xf>
    <xf numFmtId="0" fontId="5" fillId="0" borderId="10" xfId="0" applyFont="1" applyBorder="1" applyAlignment="1">
      <alignment horizontal="left" vertical="center" wrapText="1"/>
    </xf>
    <xf numFmtId="0" fontId="5" fillId="0" borderId="13" xfId="0" applyFont="1" applyBorder="1" applyAlignment="1">
      <alignment horizontal="left" vertical="center" wrapText="1"/>
    </xf>
    <xf numFmtId="0" fontId="5"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2" xfId="0" applyFont="1" applyBorder="1" applyAlignment="1">
      <alignment vertical="center" wrapText="1"/>
    </xf>
    <xf numFmtId="0" fontId="3" fillId="0" borderId="6" xfId="0" applyFont="1" applyBorder="1" applyAlignment="1">
      <alignment horizontal="center" wrapText="1"/>
    </xf>
    <xf numFmtId="0" fontId="2" fillId="0" borderId="0" xfId="0" applyFont="1" applyAlignment="1">
      <alignment horizontal="center" vertical="center" wrapText="1"/>
    </xf>
    <xf numFmtId="0" fontId="2" fillId="0" borderId="9" xfId="0" applyFont="1" applyBorder="1" applyAlignment="1">
      <alignment horizontal="center" vertical="center" wrapText="1"/>
    </xf>
    <xf numFmtId="43" fontId="2" fillId="0" borderId="0" xfId="1" applyFont="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3" xfId="0" applyFont="1" applyBorder="1" applyAlignment="1">
      <alignment vertical="center" wrapText="1"/>
    </xf>
    <xf numFmtId="0" fontId="2" fillId="0" borderId="7" xfId="0" applyFont="1" applyBorder="1" applyAlignment="1">
      <alignment vertical="center" wrapText="1"/>
    </xf>
    <xf numFmtId="0" fontId="2" fillId="0" borderId="6" xfId="0" applyFont="1" applyBorder="1" applyAlignment="1">
      <alignment horizontal="center"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0" fontId="2" fillId="0" borderId="6" xfId="0" applyFont="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center" vertical="top" wrapText="1"/>
    </xf>
    <xf numFmtId="0" fontId="2" fillId="0" borderId="9" xfId="0" applyFont="1" applyBorder="1" applyAlignment="1">
      <alignment horizontal="center" vertical="top" wrapText="1"/>
    </xf>
    <xf numFmtId="0" fontId="3" fillId="0" borderId="6" xfId="0" applyFont="1" applyBorder="1" applyAlignment="1">
      <alignment horizontal="center" vertical="top" wrapText="1"/>
    </xf>
    <xf numFmtId="0" fontId="2" fillId="0" borderId="10" xfId="0" applyFont="1" applyBorder="1" applyAlignment="1">
      <alignment horizontal="center" vertical="top" wrapText="1"/>
    </xf>
    <xf numFmtId="0" fontId="2" fillId="0" borderId="13" xfId="0" applyFont="1" applyBorder="1" applyAlignment="1">
      <alignment horizontal="center" vertical="top" wrapText="1"/>
    </xf>
    <xf numFmtId="0" fontId="2" fillId="0" borderId="11" xfId="0" applyFont="1" applyBorder="1" applyAlignment="1">
      <alignment horizontal="center" vertical="top" wrapText="1"/>
    </xf>
    <xf numFmtId="0" fontId="2" fillId="0" borderId="10" xfId="0" applyFont="1" applyBorder="1" applyAlignment="1">
      <alignment horizontal="center" wrapText="1"/>
    </xf>
    <xf numFmtId="0" fontId="2" fillId="0" borderId="13" xfId="0" applyFont="1" applyBorder="1" applyAlignment="1">
      <alignment horizontal="center" wrapText="1"/>
    </xf>
    <xf numFmtId="0" fontId="2" fillId="0" borderId="1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left" wrapText="1"/>
    </xf>
    <xf numFmtId="0" fontId="2" fillId="0" borderId="6" xfId="0" applyFont="1" applyBorder="1" applyAlignment="1">
      <alignment horizontal="center" wrapText="1"/>
    </xf>
    <xf numFmtId="0" fontId="2" fillId="0" borderId="17" xfId="0" applyFont="1" applyBorder="1" applyAlignment="1">
      <alignment horizontal="left" wrapText="1"/>
    </xf>
    <xf numFmtId="0" fontId="2" fillId="0" borderId="18" xfId="0" applyFont="1" applyBorder="1" applyAlignment="1">
      <alignment horizontal="left" vertical="center" wrapText="1"/>
    </xf>
    <xf numFmtId="0" fontId="2" fillId="0" borderId="18" xfId="0" applyFont="1" applyBorder="1" applyAlignment="1">
      <alignment horizontal="left" wrapText="1"/>
    </xf>
    <xf numFmtId="0" fontId="2" fillId="0" borderId="0" xfId="0" applyFont="1" applyFill="1" applyBorder="1" applyAlignment="1">
      <alignment horizontal="left" vertical="top" wrapText="1"/>
    </xf>
    <xf numFmtId="0" fontId="2" fillId="0" borderId="17" xfId="0" applyFont="1" applyBorder="1" applyAlignment="1">
      <alignment horizontal="left" vertical="top" wrapText="1"/>
    </xf>
    <xf numFmtId="0" fontId="14" fillId="0" borderId="4" xfId="0" applyFont="1" applyBorder="1" applyAlignment="1">
      <alignment vertical="center" wrapText="1"/>
    </xf>
    <xf numFmtId="0" fontId="14" fillId="0" borderId="5" xfId="0" applyFont="1" applyBorder="1" applyAlignment="1">
      <alignment vertical="center" wrapText="1"/>
    </xf>
    <xf numFmtId="0" fontId="14" fillId="0" borderId="2" xfId="0" applyFont="1" applyBorder="1" applyAlignment="1">
      <alignment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2" xfId="0" applyFont="1" applyBorder="1" applyAlignment="1">
      <alignment horizontal="center" vertical="center" wrapText="1"/>
    </xf>
    <xf numFmtId="0" fontId="3" fillId="0" borderId="14" xfId="0" applyFont="1" applyBorder="1" applyAlignment="1">
      <alignment horizontal="left" vertical="top" wrapText="1"/>
    </xf>
    <xf numFmtId="0" fontId="3" fillId="0" borderId="21" xfId="0" applyFont="1" applyBorder="1" applyAlignment="1">
      <alignment horizontal="left" vertical="top" wrapText="1"/>
    </xf>
    <xf numFmtId="0" fontId="3" fillId="0" borderId="15" xfId="0" applyFont="1" applyBorder="1" applyAlignment="1">
      <alignment horizontal="left" vertical="top" wrapText="1"/>
    </xf>
    <xf numFmtId="0" fontId="12" fillId="0" borderId="14" xfId="2" applyNumberFormat="1" applyFont="1" applyFill="1" applyBorder="1" applyAlignment="1">
      <alignment horizontal="left" vertical="top" wrapText="1" readingOrder="1"/>
    </xf>
    <xf numFmtId="0" fontId="12" fillId="0" borderId="15" xfId="2" applyNumberFormat="1" applyFont="1" applyFill="1" applyBorder="1" applyAlignment="1">
      <alignment horizontal="left" vertical="top" wrapText="1" readingOrder="1"/>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11" xfId="0" applyFont="1" applyBorder="1" applyAlignment="1">
      <alignment horizontal="center" vertical="center"/>
    </xf>
    <xf numFmtId="0" fontId="2" fillId="0" borderId="0" xfId="0" applyFont="1" applyAlignment="1">
      <alignment horizontal="center"/>
    </xf>
    <xf numFmtId="0" fontId="3" fillId="0" borderId="10" xfId="0" applyFont="1" applyBorder="1" applyAlignment="1">
      <alignment horizontal="center"/>
    </xf>
    <xf numFmtId="0" fontId="3" fillId="0" borderId="13" xfId="0" applyFont="1" applyBorder="1" applyAlignment="1">
      <alignment horizontal="center"/>
    </xf>
    <xf numFmtId="0" fontId="3" fillId="0" borderId="11" xfId="0" applyFont="1" applyBorder="1" applyAlignment="1">
      <alignment horizont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9" xfId="0" applyFont="1" applyBorder="1" applyAlignment="1">
      <alignment horizontal="center" vertical="center"/>
    </xf>
    <xf numFmtId="0" fontId="2" fillId="0" borderId="17" xfId="0" applyFont="1" applyBorder="1" applyAlignment="1">
      <alignment horizontal="center" vertical="center"/>
    </xf>
    <xf numFmtId="0" fontId="2" fillId="0" borderId="20" xfId="0" applyFont="1" applyBorder="1" applyAlignment="1">
      <alignment horizontal="center" vertical="center"/>
    </xf>
  </cellXfs>
  <cellStyles count="3">
    <cellStyle name="Comma"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266700</xdr:colOff>
      <xdr:row>10</xdr:row>
      <xdr:rowOff>257175</xdr:rowOff>
    </xdr:from>
    <xdr:to>
      <xdr:col>18</xdr:col>
      <xdr:colOff>28575</xdr:colOff>
      <xdr:row>10</xdr:row>
      <xdr:rowOff>266700</xdr:rowOff>
    </xdr:to>
    <xdr:cxnSp macro="">
      <xdr:nvCxnSpPr>
        <xdr:cNvPr id="2" name="ลูกศรเชื่อมต่อแบบตรง 1"/>
        <xdr:cNvCxnSpPr/>
      </xdr:nvCxnSpPr>
      <xdr:spPr>
        <a:xfrm>
          <a:off x="8505825" y="3552825"/>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857250</xdr:colOff>
      <xdr:row>9</xdr:row>
      <xdr:rowOff>257175</xdr:rowOff>
    </xdr:from>
    <xdr:to>
      <xdr:col>9</xdr:col>
      <xdr:colOff>38100</xdr:colOff>
      <xdr:row>9</xdr:row>
      <xdr:rowOff>257175</xdr:rowOff>
    </xdr:to>
    <xdr:cxnSp macro="">
      <xdr:nvCxnSpPr>
        <xdr:cNvPr id="3" name="ลูกศรเชื่อมต่อแบบตรง 2"/>
        <xdr:cNvCxnSpPr/>
      </xdr:nvCxnSpPr>
      <xdr:spPr>
        <a:xfrm>
          <a:off x="6029325" y="2781300"/>
          <a:ext cx="8763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257175</xdr:colOff>
      <xdr:row>11</xdr:row>
      <xdr:rowOff>295275</xdr:rowOff>
    </xdr:from>
    <xdr:to>
      <xdr:col>15</xdr:col>
      <xdr:colOff>19050</xdr:colOff>
      <xdr:row>11</xdr:row>
      <xdr:rowOff>304800</xdr:rowOff>
    </xdr:to>
    <xdr:cxnSp macro="">
      <xdr:nvCxnSpPr>
        <xdr:cNvPr id="6" name="ลูกศรเชื่อมต่อแบบตรง 5"/>
        <xdr:cNvCxnSpPr/>
      </xdr:nvCxnSpPr>
      <xdr:spPr>
        <a:xfrm>
          <a:off x="7667625" y="4362450"/>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266700</xdr:colOff>
      <xdr:row>12</xdr:row>
      <xdr:rowOff>257175</xdr:rowOff>
    </xdr:from>
    <xdr:to>
      <xdr:col>12</xdr:col>
      <xdr:colOff>28575</xdr:colOff>
      <xdr:row>12</xdr:row>
      <xdr:rowOff>257175</xdr:rowOff>
    </xdr:to>
    <xdr:cxnSp macro="">
      <xdr:nvCxnSpPr>
        <xdr:cNvPr id="8" name="ลูกศรเชื่อมต่อแบบตรง 7"/>
        <xdr:cNvCxnSpPr/>
      </xdr:nvCxnSpPr>
      <xdr:spPr>
        <a:xfrm>
          <a:off x="6858000" y="5133975"/>
          <a:ext cx="866775"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266700</xdr:colOff>
      <xdr:row>13</xdr:row>
      <xdr:rowOff>276225</xdr:rowOff>
    </xdr:from>
    <xdr:to>
      <xdr:col>15</xdr:col>
      <xdr:colOff>19050</xdr:colOff>
      <xdr:row>13</xdr:row>
      <xdr:rowOff>285750</xdr:rowOff>
    </xdr:to>
    <xdr:cxnSp macro="">
      <xdr:nvCxnSpPr>
        <xdr:cNvPr id="10" name="ลูกศรเชื่อมต่อแบบตรง 9"/>
        <xdr:cNvCxnSpPr/>
      </xdr:nvCxnSpPr>
      <xdr:spPr>
        <a:xfrm>
          <a:off x="7677150" y="5667375"/>
          <a:ext cx="85725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14</xdr:row>
      <xdr:rowOff>295275</xdr:rowOff>
    </xdr:from>
    <xdr:to>
      <xdr:col>9</xdr:col>
      <xdr:colOff>19050</xdr:colOff>
      <xdr:row>14</xdr:row>
      <xdr:rowOff>314325</xdr:rowOff>
    </xdr:to>
    <xdr:cxnSp macro="">
      <xdr:nvCxnSpPr>
        <xdr:cNvPr id="12" name="ลูกศรเชื่อมต่อแบบตรง 11"/>
        <xdr:cNvCxnSpPr/>
      </xdr:nvCxnSpPr>
      <xdr:spPr>
        <a:xfrm>
          <a:off x="6038850" y="6276975"/>
          <a:ext cx="847725" cy="1905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15</xdr:row>
      <xdr:rowOff>238125</xdr:rowOff>
    </xdr:from>
    <xdr:to>
      <xdr:col>15</xdr:col>
      <xdr:colOff>28575</xdr:colOff>
      <xdr:row>15</xdr:row>
      <xdr:rowOff>247650</xdr:rowOff>
    </xdr:to>
    <xdr:cxnSp macro="">
      <xdr:nvCxnSpPr>
        <xdr:cNvPr id="14" name="ลูกศรเชื่อมต่อแบบตรง 13"/>
        <xdr:cNvCxnSpPr/>
      </xdr:nvCxnSpPr>
      <xdr:spPr>
        <a:xfrm>
          <a:off x="7686675" y="6991350"/>
          <a:ext cx="85725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257175</xdr:colOff>
      <xdr:row>16</xdr:row>
      <xdr:rowOff>295275</xdr:rowOff>
    </xdr:from>
    <xdr:to>
      <xdr:col>15</xdr:col>
      <xdr:colOff>19050</xdr:colOff>
      <xdr:row>16</xdr:row>
      <xdr:rowOff>304800</xdr:rowOff>
    </xdr:to>
    <xdr:cxnSp macro="">
      <xdr:nvCxnSpPr>
        <xdr:cNvPr id="16" name="ลูกศรเชื่อมต่อแบบตรง 15"/>
        <xdr:cNvCxnSpPr/>
      </xdr:nvCxnSpPr>
      <xdr:spPr>
        <a:xfrm>
          <a:off x="7667625" y="7562850"/>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257175</xdr:colOff>
      <xdr:row>17</xdr:row>
      <xdr:rowOff>257175</xdr:rowOff>
    </xdr:from>
    <xdr:to>
      <xdr:col>18</xdr:col>
      <xdr:colOff>19050</xdr:colOff>
      <xdr:row>17</xdr:row>
      <xdr:rowOff>266700</xdr:rowOff>
    </xdr:to>
    <xdr:cxnSp macro="">
      <xdr:nvCxnSpPr>
        <xdr:cNvPr id="18" name="ลูกศรเชื่อมต่อแบบตรง 17"/>
        <xdr:cNvCxnSpPr/>
      </xdr:nvCxnSpPr>
      <xdr:spPr>
        <a:xfrm>
          <a:off x="8496300" y="8296275"/>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266700</xdr:colOff>
      <xdr:row>18</xdr:row>
      <xdr:rowOff>295275</xdr:rowOff>
    </xdr:from>
    <xdr:to>
      <xdr:col>15</xdr:col>
      <xdr:colOff>28575</xdr:colOff>
      <xdr:row>18</xdr:row>
      <xdr:rowOff>304800</xdr:rowOff>
    </xdr:to>
    <xdr:cxnSp macro="">
      <xdr:nvCxnSpPr>
        <xdr:cNvPr id="19" name="ลูกศรเชื่อมต่อแบบตรง 18"/>
        <xdr:cNvCxnSpPr/>
      </xdr:nvCxnSpPr>
      <xdr:spPr>
        <a:xfrm>
          <a:off x="7677150" y="9105900"/>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266700</xdr:colOff>
      <xdr:row>19</xdr:row>
      <xdr:rowOff>219075</xdr:rowOff>
    </xdr:from>
    <xdr:to>
      <xdr:col>15</xdr:col>
      <xdr:colOff>28575</xdr:colOff>
      <xdr:row>19</xdr:row>
      <xdr:rowOff>228600</xdr:rowOff>
    </xdr:to>
    <xdr:cxnSp macro="">
      <xdr:nvCxnSpPr>
        <xdr:cNvPr id="20" name="ลูกศรเชื่อมต่อแบบตรง 19"/>
        <xdr:cNvCxnSpPr/>
      </xdr:nvCxnSpPr>
      <xdr:spPr>
        <a:xfrm>
          <a:off x="7677150" y="9801225"/>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238125</xdr:colOff>
      <xdr:row>20</xdr:row>
      <xdr:rowOff>342900</xdr:rowOff>
    </xdr:from>
    <xdr:to>
      <xdr:col>18</xdr:col>
      <xdr:colOff>0</xdr:colOff>
      <xdr:row>20</xdr:row>
      <xdr:rowOff>352425</xdr:rowOff>
    </xdr:to>
    <xdr:cxnSp macro="">
      <xdr:nvCxnSpPr>
        <xdr:cNvPr id="21" name="ลูกศรเชื่อมต่อแบบตรง 20"/>
        <xdr:cNvCxnSpPr/>
      </xdr:nvCxnSpPr>
      <xdr:spPr>
        <a:xfrm>
          <a:off x="8477250" y="10696575"/>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23</xdr:row>
      <xdr:rowOff>285750</xdr:rowOff>
    </xdr:from>
    <xdr:to>
      <xdr:col>18</xdr:col>
      <xdr:colOff>38100</xdr:colOff>
      <xdr:row>23</xdr:row>
      <xdr:rowOff>295275</xdr:rowOff>
    </xdr:to>
    <xdr:cxnSp macro="">
      <xdr:nvCxnSpPr>
        <xdr:cNvPr id="22" name="ลูกศรเชื่อมต่อแบบตรง 21"/>
        <xdr:cNvCxnSpPr/>
      </xdr:nvCxnSpPr>
      <xdr:spPr>
        <a:xfrm>
          <a:off x="8515350" y="13982700"/>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257175</xdr:colOff>
      <xdr:row>22</xdr:row>
      <xdr:rowOff>323850</xdr:rowOff>
    </xdr:from>
    <xdr:to>
      <xdr:col>18</xdr:col>
      <xdr:colOff>19050</xdr:colOff>
      <xdr:row>22</xdr:row>
      <xdr:rowOff>333375</xdr:rowOff>
    </xdr:to>
    <xdr:cxnSp macro="">
      <xdr:nvCxnSpPr>
        <xdr:cNvPr id="23" name="ลูกศรเชื่อมต่อแบบตรง 22"/>
        <xdr:cNvCxnSpPr/>
      </xdr:nvCxnSpPr>
      <xdr:spPr>
        <a:xfrm>
          <a:off x="8496300" y="12992100"/>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266700</xdr:colOff>
      <xdr:row>21</xdr:row>
      <xdr:rowOff>285750</xdr:rowOff>
    </xdr:from>
    <xdr:to>
      <xdr:col>18</xdr:col>
      <xdr:colOff>28575</xdr:colOff>
      <xdr:row>21</xdr:row>
      <xdr:rowOff>295275</xdr:rowOff>
    </xdr:to>
    <xdr:cxnSp macro="">
      <xdr:nvCxnSpPr>
        <xdr:cNvPr id="24" name="ลูกศรเชื่อมต่อแบบตรง 23"/>
        <xdr:cNvCxnSpPr/>
      </xdr:nvCxnSpPr>
      <xdr:spPr>
        <a:xfrm>
          <a:off x="8505825" y="11925300"/>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266700</xdr:colOff>
      <xdr:row>30</xdr:row>
      <xdr:rowOff>304800</xdr:rowOff>
    </xdr:from>
    <xdr:to>
      <xdr:col>12</xdr:col>
      <xdr:colOff>28575</xdr:colOff>
      <xdr:row>30</xdr:row>
      <xdr:rowOff>314325</xdr:rowOff>
    </xdr:to>
    <xdr:cxnSp macro="">
      <xdr:nvCxnSpPr>
        <xdr:cNvPr id="25" name="ลูกศรเชื่อมต่อแบบตรง 24"/>
        <xdr:cNvCxnSpPr/>
      </xdr:nvCxnSpPr>
      <xdr:spPr>
        <a:xfrm>
          <a:off x="6858000" y="20431125"/>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857250</xdr:colOff>
      <xdr:row>29</xdr:row>
      <xdr:rowOff>247650</xdr:rowOff>
    </xdr:from>
    <xdr:to>
      <xdr:col>9</xdr:col>
      <xdr:colOff>28575</xdr:colOff>
      <xdr:row>29</xdr:row>
      <xdr:rowOff>257175</xdr:rowOff>
    </xdr:to>
    <xdr:cxnSp macro="">
      <xdr:nvCxnSpPr>
        <xdr:cNvPr id="26" name="ลูกศรเชื่อมต่อแบบตรง 25"/>
        <xdr:cNvCxnSpPr/>
      </xdr:nvCxnSpPr>
      <xdr:spPr>
        <a:xfrm>
          <a:off x="6029325" y="19345275"/>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24</xdr:row>
      <xdr:rowOff>285750</xdr:rowOff>
    </xdr:from>
    <xdr:to>
      <xdr:col>15</xdr:col>
      <xdr:colOff>38100</xdr:colOff>
      <xdr:row>24</xdr:row>
      <xdr:rowOff>295275</xdr:rowOff>
    </xdr:to>
    <xdr:cxnSp macro="">
      <xdr:nvCxnSpPr>
        <xdr:cNvPr id="27" name="ลูกศรเชื่อมต่อแบบตรง 26"/>
        <xdr:cNvCxnSpPr/>
      </xdr:nvCxnSpPr>
      <xdr:spPr>
        <a:xfrm>
          <a:off x="7686675" y="15268575"/>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247650</xdr:colOff>
      <xdr:row>25</xdr:row>
      <xdr:rowOff>180975</xdr:rowOff>
    </xdr:from>
    <xdr:to>
      <xdr:col>12</xdr:col>
      <xdr:colOff>9525</xdr:colOff>
      <xdr:row>25</xdr:row>
      <xdr:rowOff>190500</xdr:rowOff>
    </xdr:to>
    <xdr:cxnSp macro="">
      <xdr:nvCxnSpPr>
        <xdr:cNvPr id="28" name="ลูกศรเชื่อมต่อแบบตรง 27"/>
        <xdr:cNvCxnSpPr/>
      </xdr:nvCxnSpPr>
      <xdr:spPr>
        <a:xfrm>
          <a:off x="6838950" y="16449675"/>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257175</xdr:colOff>
      <xdr:row>26</xdr:row>
      <xdr:rowOff>247650</xdr:rowOff>
    </xdr:from>
    <xdr:to>
      <xdr:col>12</xdr:col>
      <xdr:colOff>19050</xdr:colOff>
      <xdr:row>26</xdr:row>
      <xdr:rowOff>257175</xdr:rowOff>
    </xdr:to>
    <xdr:cxnSp macro="">
      <xdr:nvCxnSpPr>
        <xdr:cNvPr id="29" name="ลูกศรเชื่อมต่อแบบตรง 28"/>
        <xdr:cNvCxnSpPr/>
      </xdr:nvCxnSpPr>
      <xdr:spPr>
        <a:xfrm>
          <a:off x="6848475" y="17030700"/>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857250</xdr:colOff>
      <xdr:row>27</xdr:row>
      <xdr:rowOff>266700</xdr:rowOff>
    </xdr:from>
    <xdr:to>
      <xdr:col>9</xdr:col>
      <xdr:colOff>28575</xdr:colOff>
      <xdr:row>27</xdr:row>
      <xdr:rowOff>276225</xdr:rowOff>
    </xdr:to>
    <xdr:cxnSp macro="">
      <xdr:nvCxnSpPr>
        <xdr:cNvPr id="30" name="ลูกศรเชื่อมต่อแบบตรง 29"/>
        <xdr:cNvCxnSpPr/>
      </xdr:nvCxnSpPr>
      <xdr:spPr>
        <a:xfrm>
          <a:off x="6029325" y="17821275"/>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857250</xdr:colOff>
      <xdr:row>28</xdr:row>
      <xdr:rowOff>238125</xdr:rowOff>
    </xdr:from>
    <xdr:to>
      <xdr:col>9</xdr:col>
      <xdr:colOff>28575</xdr:colOff>
      <xdr:row>28</xdr:row>
      <xdr:rowOff>247650</xdr:rowOff>
    </xdr:to>
    <xdr:cxnSp macro="">
      <xdr:nvCxnSpPr>
        <xdr:cNvPr id="31" name="ลูกศรเชื่อมต่อแบบตรง 30"/>
        <xdr:cNvCxnSpPr/>
      </xdr:nvCxnSpPr>
      <xdr:spPr>
        <a:xfrm>
          <a:off x="6029325" y="18564225"/>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31</xdr:row>
      <xdr:rowOff>276225</xdr:rowOff>
    </xdr:from>
    <xdr:to>
      <xdr:col>12</xdr:col>
      <xdr:colOff>38100</xdr:colOff>
      <xdr:row>31</xdr:row>
      <xdr:rowOff>285750</xdr:rowOff>
    </xdr:to>
    <xdr:cxnSp macro="">
      <xdr:nvCxnSpPr>
        <xdr:cNvPr id="32" name="ลูกศรเชื่อมต่อแบบตรง 31"/>
        <xdr:cNvCxnSpPr/>
      </xdr:nvCxnSpPr>
      <xdr:spPr>
        <a:xfrm>
          <a:off x="6867525" y="21431250"/>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32</xdr:row>
      <xdr:rowOff>304800</xdr:rowOff>
    </xdr:from>
    <xdr:to>
      <xdr:col>18</xdr:col>
      <xdr:colOff>38100</xdr:colOff>
      <xdr:row>32</xdr:row>
      <xdr:rowOff>314325</xdr:rowOff>
    </xdr:to>
    <xdr:cxnSp macro="">
      <xdr:nvCxnSpPr>
        <xdr:cNvPr id="33" name="ลูกศรเชื่อมต่อแบบตรง 32"/>
        <xdr:cNvCxnSpPr/>
      </xdr:nvCxnSpPr>
      <xdr:spPr>
        <a:xfrm>
          <a:off x="8515350" y="22488525"/>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33</xdr:row>
      <xdr:rowOff>228600</xdr:rowOff>
    </xdr:from>
    <xdr:to>
      <xdr:col>9</xdr:col>
      <xdr:colOff>38100</xdr:colOff>
      <xdr:row>33</xdr:row>
      <xdr:rowOff>238125</xdr:rowOff>
    </xdr:to>
    <xdr:cxnSp macro="">
      <xdr:nvCxnSpPr>
        <xdr:cNvPr id="34" name="ลูกศรเชื่อมต่อแบบตรง 33"/>
        <xdr:cNvCxnSpPr/>
      </xdr:nvCxnSpPr>
      <xdr:spPr>
        <a:xfrm>
          <a:off x="6038850" y="23183850"/>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257175</xdr:colOff>
      <xdr:row>34</xdr:row>
      <xdr:rowOff>276225</xdr:rowOff>
    </xdr:from>
    <xdr:to>
      <xdr:col>12</xdr:col>
      <xdr:colOff>19050</xdr:colOff>
      <xdr:row>34</xdr:row>
      <xdr:rowOff>285750</xdr:rowOff>
    </xdr:to>
    <xdr:cxnSp macro="">
      <xdr:nvCxnSpPr>
        <xdr:cNvPr id="35" name="ลูกศรเชื่อมต่อแบบตรง 34"/>
        <xdr:cNvCxnSpPr/>
      </xdr:nvCxnSpPr>
      <xdr:spPr>
        <a:xfrm>
          <a:off x="6848475" y="24003000"/>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266700</xdr:colOff>
      <xdr:row>35</xdr:row>
      <xdr:rowOff>247650</xdr:rowOff>
    </xdr:from>
    <xdr:to>
      <xdr:col>12</xdr:col>
      <xdr:colOff>28575</xdr:colOff>
      <xdr:row>35</xdr:row>
      <xdr:rowOff>257175</xdr:rowOff>
    </xdr:to>
    <xdr:cxnSp macro="">
      <xdr:nvCxnSpPr>
        <xdr:cNvPr id="36" name="ลูกศรเชื่อมต่อแบบตรง 35"/>
        <xdr:cNvCxnSpPr/>
      </xdr:nvCxnSpPr>
      <xdr:spPr>
        <a:xfrm>
          <a:off x="6858000" y="25003125"/>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257175</xdr:colOff>
      <xdr:row>36</xdr:row>
      <xdr:rowOff>247650</xdr:rowOff>
    </xdr:from>
    <xdr:to>
      <xdr:col>18</xdr:col>
      <xdr:colOff>19050</xdr:colOff>
      <xdr:row>36</xdr:row>
      <xdr:rowOff>257175</xdr:rowOff>
    </xdr:to>
    <xdr:cxnSp macro="">
      <xdr:nvCxnSpPr>
        <xdr:cNvPr id="37" name="ลูกศรเชื่อมต่อแบบตรง 36"/>
        <xdr:cNvCxnSpPr/>
      </xdr:nvCxnSpPr>
      <xdr:spPr>
        <a:xfrm>
          <a:off x="8496300" y="25774650"/>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257175</xdr:colOff>
      <xdr:row>37</xdr:row>
      <xdr:rowOff>266700</xdr:rowOff>
    </xdr:from>
    <xdr:to>
      <xdr:col>18</xdr:col>
      <xdr:colOff>19050</xdr:colOff>
      <xdr:row>37</xdr:row>
      <xdr:rowOff>276225</xdr:rowOff>
    </xdr:to>
    <xdr:cxnSp macro="">
      <xdr:nvCxnSpPr>
        <xdr:cNvPr id="38" name="ลูกศรเชื่อมต่อแบบตรง 37"/>
        <xdr:cNvCxnSpPr/>
      </xdr:nvCxnSpPr>
      <xdr:spPr>
        <a:xfrm>
          <a:off x="8496300" y="26308050"/>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247650</xdr:colOff>
      <xdr:row>38</xdr:row>
      <xdr:rowOff>219075</xdr:rowOff>
    </xdr:from>
    <xdr:to>
      <xdr:col>18</xdr:col>
      <xdr:colOff>9525</xdr:colOff>
      <xdr:row>38</xdr:row>
      <xdr:rowOff>228600</xdr:rowOff>
    </xdr:to>
    <xdr:cxnSp macro="">
      <xdr:nvCxnSpPr>
        <xdr:cNvPr id="39" name="ลูกศรเชื่อมต่อแบบตรง 38"/>
        <xdr:cNvCxnSpPr/>
      </xdr:nvCxnSpPr>
      <xdr:spPr>
        <a:xfrm>
          <a:off x="8486775" y="27031950"/>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266700</xdr:colOff>
      <xdr:row>10</xdr:row>
      <xdr:rowOff>571500</xdr:rowOff>
    </xdr:from>
    <xdr:to>
      <xdr:col>13</xdr:col>
      <xdr:colOff>20250</xdr:colOff>
      <xdr:row>10</xdr:row>
      <xdr:rowOff>571500</xdr:rowOff>
    </xdr:to>
    <xdr:cxnSp macro="">
      <xdr:nvCxnSpPr>
        <xdr:cNvPr id="14" name="ลูกศรเชื่อมต่อแบบตรง 13"/>
        <xdr:cNvCxnSpPr/>
      </xdr:nvCxnSpPr>
      <xdr:spPr>
        <a:xfrm>
          <a:off x="7581900" y="3867150"/>
          <a:ext cx="306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xdr:row>
      <xdr:rowOff>285750</xdr:rowOff>
    </xdr:from>
    <xdr:to>
      <xdr:col>17</xdr:col>
      <xdr:colOff>275550</xdr:colOff>
      <xdr:row>9</xdr:row>
      <xdr:rowOff>285750</xdr:rowOff>
    </xdr:to>
    <xdr:cxnSp macro="">
      <xdr:nvCxnSpPr>
        <xdr:cNvPr id="17" name="ลูกศรเชื่อมต่อแบบตรง 16"/>
        <xdr:cNvCxnSpPr/>
      </xdr:nvCxnSpPr>
      <xdr:spPr>
        <a:xfrm>
          <a:off x="8420100" y="2809875"/>
          <a:ext cx="82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11</xdr:row>
      <xdr:rowOff>419100</xdr:rowOff>
    </xdr:from>
    <xdr:to>
      <xdr:col>11</xdr:col>
      <xdr:colOff>9525</xdr:colOff>
      <xdr:row>11</xdr:row>
      <xdr:rowOff>419100</xdr:rowOff>
    </xdr:to>
    <xdr:cxnSp macro="">
      <xdr:nvCxnSpPr>
        <xdr:cNvPr id="18" name="ลูกศรเชื่อมต่อแบบตรง 17"/>
        <xdr:cNvCxnSpPr/>
      </xdr:nvCxnSpPr>
      <xdr:spPr>
        <a:xfrm>
          <a:off x="6505575" y="5000625"/>
          <a:ext cx="81915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0</xdr:colOff>
      <xdr:row>9</xdr:row>
      <xdr:rowOff>381000</xdr:rowOff>
    </xdr:from>
    <xdr:to>
      <xdr:col>17</xdr:col>
      <xdr:colOff>19050</xdr:colOff>
      <xdr:row>9</xdr:row>
      <xdr:rowOff>381000</xdr:rowOff>
    </xdr:to>
    <xdr:cxnSp macro="">
      <xdr:nvCxnSpPr>
        <xdr:cNvPr id="2" name="ลูกศรเชื่อมต่อแบบตรง 1"/>
        <xdr:cNvCxnSpPr/>
      </xdr:nvCxnSpPr>
      <xdr:spPr>
        <a:xfrm>
          <a:off x="8458200" y="2733675"/>
          <a:ext cx="5715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247650</xdr:colOff>
      <xdr:row>10</xdr:row>
      <xdr:rowOff>371475</xdr:rowOff>
    </xdr:from>
    <xdr:to>
      <xdr:col>14</xdr:col>
      <xdr:colOff>28575</xdr:colOff>
      <xdr:row>10</xdr:row>
      <xdr:rowOff>381000</xdr:rowOff>
    </xdr:to>
    <xdr:cxnSp macro="">
      <xdr:nvCxnSpPr>
        <xdr:cNvPr id="3" name="ลูกศรเชื่อมต่อแบบตรง 2"/>
        <xdr:cNvCxnSpPr/>
      </xdr:nvCxnSpPr>
      <xdr:spPr>
        <a:xfrm>
          <a:off x="7886700" y="4362450"/>
          <a:ext cx="32385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257175</xdr:colOff>
      <xdr:row>11</xdr:row>
      <xdr:rowOff>552450</xdr:rowOff>
    </xdr:from>
    <xdr:to>
      <xdr:col>15</xdr:col>
      <xdr:colOff>28575</xdr:colOff>
      <xdr:row>11</xdr:row>
      <xdr:rowOff>561975</xdr:rowOff>
    </xdr:to>
    <xdr:cxnSp macro="">
      <xdr:nvCxnSpPr>
        <xdr:cNvPr id="4" name="ลูกศรเชื่อมต่อแบบตรง 3"/>
        <xdr:cNvCxnSpPr/>
      </xdr:nvCxnSpPr>
      <xdr:spPr>
        <a:xfrm>
          <a:off x="8162925" y="6086475"/>
          <a:ext cx="32385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857250</xdr:colOff>
      <xdr:row>12</xdr:row>
      <xdr:rowOff>361950</xdr:rowOff>
    </xdr:from>
    <xdr:to>
      <xdr:col>18</xdr:col>
      <xdr:colOff>9525</xdr:colOff>
      <xdr:row>12</xdr:row>
      <xdr:rowOff>371475</xdr:rowOff>
    </xdr:to>
    <xdr:cxnSp macro="">
      <xdr:nvCxnSpPr>
        <xdr:cNvPr id="5" name="ลูกศรเชื่อมต่อแบบตรง 4"/>
        <xdr:cNvCxnSpPr/>
      </xdr:nvCxnSpPr>
      <xdr:spPr>
        <a:xfrm>
          <a:off x="5972175" y="7696200"/>
          <a:ext cx="332422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828675</xdr:colOff>
      <xdr:row>13</xdr:row>
      <xdr:rowOff>600075</xdr:rowOff>
    </xdr:from>
    <xdr:to>
      <xdr:col>17</xdr:col>
      <xdr:colOff>258675</xdr:colOff>
      <xdr:row>13</xdr:row>
      <xdr:rowOff>600075</xdr:rowOff>
    </xdr:to>
    <xdr:cxnSp macro="">
      <xdr:nvCxnSpPr>
        <xdr:cNvPr id="6" name="ลูกศรเชื่อมต่อแบบตรง 5"/>
        <xdr:cNvCxnSpPr/>
      </xdr:nvCxnSpPr>
      <xdr:spPr>
        <a:xfrm>
          <a:off x="5943600" y="10248900"/>
          <a:ext cx="3325725"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838200</xdr:colOff>
      <xdr:row>14</xdr:row>
      <xdr:rowOff>457200</xdr:rowOff>
    </xdr:from>
    <xdr:to>
      <xdr:col>18</xdr:col>
      <xdr:colOff>28575</xdr:colOff>
      <xdr:row>14</xdr:row>
      <xdr:rowOff>457200</xdr:rowOff>
    </xdr:to>
    <xdr:cxnSp macro="">
      <xdr:nvCxnSpPr>
        <xdr:cNvPr id="8" name="ลูกศรเชื่อมต่อแบบตรง 7"/>
        <xdr:cNvCxnSpPr/>
      </xdr:nvCxnSpPr>
      <xdr:spPr>
        <a:xfrm>
          <a:off x="5953125" y="12934950"/>
          <a:ext cx="3362325"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828675</xdr:colOff>
      <xdr:row>15</xdr:row>
      <xdr:rowOff>561975</xdr:rowOff>
    </xdr:from>
    <xdr:to>
      <xdr:col>7</xdr:col>
      <xdr:colOff>38100</xdr:colOff>
      <xdr:row>15</xdr:row>
      <xdr:rowOff>571500</xdr:rowOff>
    </xdr:to>
    <xdr:cxnSp macro="">
      <xdr:nvCxnSpPr>
        <xdr:cNvPr id="9" name="ลูกศรเชื่อมต่อแบบตรง 8"/>
        <xdr:cNvCxnSpPr/>
      </xdr:nvCxnSpPr>
      <xdr:spPr>
        <a:xfrm>
          <a:off x="5943600" y="12915900"/>
          <a:ext cx="34290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38100</xdr:colOff>
      <xdr:row>16</xdr:row>
      <xdr:rowOff>419100</xdr:rowOff>
    </xdr:from>
    <xdr:to>
      <xdr:col>17</xdr:col>
      <xdr:colOff>249150</xdr:colOff>
      <xdr:row>16</xdr:row>
      <xdr:rowOff>428625</xdr:rowOff>
    </xdr:to>
    <xdr:cxnSp macro="">
      <xdr:nvCxnSpPr>
        <xdr:cNvPr id="10" name="ลูกศรเชื่อมต่อแบบตรง 9"/>
        <xdr:cNvCxnSpPr/>
      </xdr:nvCxnSpPr>
      <xdr:spPr>
        <a:xfrm>
          <a:off x="6019800" y="15478125"/>
          <a:ext cx="324000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23957</xdr:colOff>
      <xdr:row>13</xdr:row>
      <xdr:rowOff>349827</xdr:rowOff>
    </xdr:from>
    <xdr:to>
      <xdr:col>9</xdr:col>
      <xdr:colOff>14432</xdr:colOff>
      <xdr:row>13</xdr:row>
      <xdr:rowOff>351415</xdr:rowOff>
    </xdr:to>
    <xdr:cxnSp macro="">
      <xdr:nvCxnSpPr>
        <xdr:cNvPr id="2" name="ลูกศรเชื่อมต่อแบบตรง 1"/>
        <xdr:cNvCxnSpPr/>
      </xdr:nvCxnSpPr>
      <xdr:spPr>
        <a:xfrm>
          <a:off x="6345093" y="21319259"/>
          <a:ext cx="553316"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852236</xdr:colOff>
      <xdr:row>14</xdr:row>
      <xdr:rowOff>330868</xdr:rowOff>
    </xdr:from>
    <xdr:to>
      <xdr:col>18</xdr:col>
      <xdr:colOff>30078</xdr:colOff>
      <xdr:row>14</xdr:row>
      <xdr:rowOff>352927</xdr:rowOff>
    </xdr:to>
    <xdr:cxnSp macro="">
      <xdr:nvCxnSpPr>
        <xdr:cNvPr id="3" name="ลูกศรเชื่อมต่อแบบตรง 2"/>
        <xdr:cNvCxnSpPr/>
      </xdr:nvCxnSpPr>
      <xdr:spPr>
        <a:xfrm flipV="1">
          <a:off x="6045868" y="13124447"/>
          <a:ext cx="3398921" cy="2205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247650</xdr:colOff>
      <xdr:row>8</xdr:row>
      <xdr:rowOff>257176</xdr:rowOff>
    </xdr:from>
    <xdr:to>
      <xdr:col>15</xdr:col>
      <xdr:colOff>19050</xdr:colOff>
      <xdr:row>8</xdr:row>
      <xdr:rowOff>276225</xdr:rowOff>
    </xdr:to>
    <xdr:cxnSp macro="">
      <xdr:nvCxnSpPr>
        <xdr:cNvPr id="4" name="ลูกศรเชื่อมต่อแบบตรง 3"/>
        <xdr:cNvCxnSpPr/>
      </xdr:nvCxnSpPr>
      <xdr:spPr>
        <a:xfrm>
          <a:off x="7962900" y="2676526"/>
          <a:ext cx="590550" cy="1904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260684</xdr:colOff>
      <xdr:row>9</xdr:row>
      <xdr:rowOff>320842</xdr:rowOff>
    </xdr:from>
    <xdr:to>
      <xdr:col>9</xdr:col>
      <xdr:colOff>19050</xdr:colOff>
      <xdr:row>9</xdr:row>
      <xdr:rowOff>323850</xdr:rowOff>
    </xdr:to>
    <xdr:cxnSp macro="">
      <xdr:nvCxnSpPr>
        <xdr:cNvPr id="6" name="ลูกศรเชื่อมต่อแบบตรง 5"/>
        <xdr:cNvCxnSpPr/>
      </xdr:nvCxnSpPr>
      <xdr:spPr>
        <a:xfrm>
          <a:off x="6587289" y="4311316"/>
          <a:ext cx="329866" cy="300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216478</xdr:colOff>
      <xdr:row>10</xdr:row>
      <xdr:rowOff>389659</xdr:rowOff>
    </xdr:from>
    <xdr:to>
      <xdr:col>14</xdr:col>
      <xdr:colOff>43296</xdr:colOff>
      <xdr:row>10</xdr:row>
      <xdr:rowOff>389660</xdr:rowOff>
    </xdr:to>
    <xdr:cxnSp macro="">
      <xdr:nvCxnSpPr>
        <xdr:cNvPr id="7" name="ลูกศรเชื่อมต่อแบบตรง 6"/>
        <xdr:cNvCxnSpPr/>
      </xdr:nvCxnSpPr>
      <xdr:spPr>
        <a:xfrm flipV="1">
          <a:off x="6826251" y="9669318"/>
          <a:ext cx="1457613" cy="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266700</xdr:colOff>
      <xdr:row>11</xdr:row>
      <xdr:rowOff>447675</xdr:rowOff>
    </xdr:from>
    <xdr:to>
      <xdr:col>16</xdr:col>
      <xdr:colOff>9525</xdr:colOff>
      <xdr:row>11</xdr:row>
      <xdr:rowOff>457200</xdr:rowOff>
    </xdr:to>
    <xdr:cxnSp macro="">
      <xdr:nvCxnSpPr>
        <xdr:cNvPr id="8" name="ลูกศรเชื่อมต่อแบบตรง 7"/>
        <xdr:cNvCxnSpPr/>
      </xdr:nvCxnSpPr>
      <xdr:spPr>
        <a:xfrm>
          <a:off x="7696200" y="6724650"/>
          <a:ext cx="112395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832139</xdr:colOff>
      <xdr:row>12</xdr:row>
      <xdr:rowOff>410152</xdr:rowOff>
    </xdr:from>
    <xdr:to>
      <xdr:col>17</xdr:col>
      <xdr:colOff>240434</xdr:colOff>
      <xdr:row>12</xdr:row>
      <xdr:rowOff>448253</xdr:rowOff>
    </xdr:to>
    <xdr:cxnSp macro="">
      <xdr:nvCxnSpPr>
        <xdr:cNvPr id="9" name="ลูกศรเชื่อมต่อแบบตรง 8"/>
        <xdr:cNvCxnSpPr/>
      </xdr:nvCxnSpPr>
      <xdr:spPr>
        <a:xfrm flipV="1">
          <a:off x="6027594" y="16371743"/>
          <a:ext cx="3276022" cy="3810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266700</xdr:colOff>
      <xdr:row>9</xdr:row>
      <xdr:rowOff>476250</xdr:rowOff>
    </xdr:from>
    <xdr:to>
      <xdr:col>12</xdr:col>
      <xdr:colOff>19050</xdr:colOff>
      <xdr:row>9</xdr:row>
      <xdr:rowOff>476250</xdr:rowOff>
    </xdr:to>
    <xdr:cxnSp macro="">
      <xdr:nvCxnSpPr>
        <xdr:cNvPr id="3" name="ลูกศรเชื่อมต่อแบบตรง 2"/>
        <xdr:cNvCxnSpPr/>
      </xdr:nvCxnSpPr>
      <xdr:spPr>
        <a:xfrm>
          <a:off x="7153275" y="2924175"/>
          <a:ext cx="581025"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266700</xdr:colOff>
      <xdr:row>10</xdr:row>
      <xdr:rowOff>447675</xdr:rowOff>
    </xdr:from>
    <xdr:to>
      <xdr:col>11</xdr:col>
      <xdr:colOff>0</xdr:colOff>
      <xdr:row>10</xdr:row>
      <xdr:rowOff>457201</xdr:rowOff>
    </xdr:to>
    <xdr:cxnSp macro="">
      <xdr:nvCxnSpPr>
        <xdr:cNvPr id="4" name="ลูกศรเชื่อมต่อแบบตรง 3"/>
        <xdr:cNvCxnSpPr/>
      </xdr:nvCxnSpPr>
      <xdr:spPr>
        <a:xfrm flipV="1">
          <a:off x="6877050" y="4695825"/>
          <a:ext cx="552450"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257175</xdr:colOff>
      <xdr:row>11</xdr:row>
      <xdr:rowOff>314325</xdr:rowOff>
    </xdr:from>
    <xdr:to>
      <xdr:col>13</xdr:col>
      <xdr:colOff>28575</xdr:colOff>
      <xdr:row>11</xdr:row>
      <xdr:rowOff>314325</xdr:rowOff>
    </xdr:to>
    <xdr:cxnSp macro="">
      <xdr:nvCxnSpPr>
        <xdr:cNvPr id="5" name="ลูกศรเชื่อมต่อแบบตรง 4"/>
        <xdr:cNvCxnSpPr/>
      </xdr:nvCxnSpPr>
      <xdr:spPr>
        <a:xfrm>
          <a:off x="6867525" y="7648575"/>
          <a:ext cx="1143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9525</xdr:colOff>
      <xdr:row>10</xdr:row>
      <xdr:rowOff>314325</xdr:rowOff>
    </xdr:from>
    <xdr:to>
      <xdr:col>14</xdr:col>
      <xdr:colOff>273300</xdr:colOff>
      <xdr:row>10</xdr:row>
      <xdr:rowOff>314325</xdr:rowOff>
    </xdr:to>
    <xdr:cxnSp macro="">
      <xdr:nvCxnSpPr>
        <xdr:cNvPr id="2" name="ลูกศรเชื่อมต่อแบบตรง 1"/>
        <xdr:cNvCxnSpPr/>
      </xdr:nvCxnSpPr>
      <xdr:spPr>
        <a:xfrm>
          <a:off x="7991475" y="3914775"/>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9</xdr:row>
      <xdr:rowOff>381000</xdr:rowOff>
    </xdr:from>
    <xdr:to>
      <xdr:col>16</xdr:col>
      <xdr:colOff>235950</xdr:colOff>
      <xdr:row>9</xdr:row>
      <xdr:rowOff>381000</xdr:rowOff>
    </xdr:to>
    <xdr:cxnSp macro="">
      <xdr:nvCxnSpPr>
        <xdr:cNvPr id="3" name="ลูกศรเชื่อมต่อแบบตรง 2"/>
        <xdr:cNvCxnSpPr/>
      </xdr:nvCxnSpPr>
      <xdr:spPr>
        <a:xfrm>
          <a:off x="6886575" y="2695575"/>
          <a:ext cx="216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257175</xdr:colOff>
      <xdr:row>11</xdr:row>
      <xdr:rowOff>514350</xdr:rowOff>
    </xdr:from>
    <xdr:to>
      <xdr:col>16</xdr:col>
      <xdr:colOff>900</xdr:colOff>
      <xdr:row>11</xdr:row>
      <xdr:rowOff>514350</xdr:rowOff>
    </xdr:to>
    <xdr:cxnSp macro="">
      <xdr:nvCxnSpPr>
        <xdr:cNvPr id="5" name="ลูกศรเชื่อมต่อแบบตรง 4"/>
        <xdr:cNvCxnSpPr/>
      </xdr:nvCxnSpPr>
      <xdr:spPr>
        <a:xfrm>
          <a:off x="6867525" y="7829550"/>
          <a:ext cx="1944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857250</xdr:colOff>
      <xdr:row>9</xdr:row>
      <xdr:rowOff>457200</xdr:rowOff>
    </xdr:from>
    <xdr:to>
      <xdr:col>17</xdr:col>
      <xdr:colOff>258675</xdr:colOff>
      <xdr:row>9</xdr:row>
      <xdr:rowOff>466725</xdr:rowOff>
    </xdr:to>
    <xdr:cxnSp macro="">
      <xdr:nvCxnSpPr>
        <xdr:cNvPr id="2" name="ลูกศรเชื่อมต่อแบบตรง 1"/>
        <xdr:cNvCxnSpPr/>
      </xdr:nvCxnSpPr>
      <xdr:spPr>
        <a:xfrm>
          <a:off x="6048375" y="2771775"/>
          <a:ext cx="329715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10</xdr:row>
      <xdr:rowOff>266700</xdr:rowOff>
    </xdr:from>
    <xdr:to>
      <xdr:col>17</xdr:col>
      <xdr:colOff>11775</xdr:colOff>
      <xdr:row>10</xdr:row>
      <xdr:rowOff>266700</xdr:rowOff>
    </xdr:to>
    <xdr:cxnSp macro="">
      <xdr:nvCxnSpPr>
        <xdr:cNvPr id="3" name="ลูกศรเชื่อมต่อแบบตรง 2"/>
        <xdr:cNvCxnSpPr/>
      </xdr:nvCxnSpPr>
      <xdr:spPr>
        <a:xfrm>
          <a:off x="8810625" y="5667375"/>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266700</xdr:colOff>
      <xdr:row>11</xdr:row>
      <xdr:rowOff>409575</xdr:rowOff>
    </xdr:from>
    <xdr:to>
      <xdr:col>17</xdr:col>
      <xdr:colOff>2250</xdr:colOff>
      <xdr:row>11</xdr:row>
      <xdr:rowOff>409575</xdr:rowOff>
    </xdr:to>
    <xdr:cxnSp macro="">
      <xdr:nvCxnSpPr>
        <xdr:cNvPr id="4" name="ลูกศรเชื่อมต่อแบบตรง 3"/>
        <xdr:cNvCxnSpPr/>
      </xdr:nvCxnSpPr>
      <xdr:spPr>
        <a:xfrm>
          <a:off x="8801100" y="7096125"/>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13</xdr:row>
      <xdr:rowOff>695325</xdr:rowOff>
    </xdr:from>
    <xdr:to>
      <xdr:col>15</xdr:col>
      <xdr:colOff>11775</xdr:colOff>
      <xdr:row>13</xdr:row>
      <xdr:rowOff>695325</xdr:rowOff>
    </xdr:to>
    <xdr:cxnSp macro="">
      <xdr:nvCxnSpPr>
        <xdr:cNvPr id="5" name="ลูกศรเชื่อมต่อแบบตรง 4"/>
        <xdr:cNvCxnSpPr/>
      </xdr:nvCxnSpPr>
      <xdr:spPr>
        <a:xfrm>
          <a:off x="8258175" y="10210800"/>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14</xdr:row>
      <xdr:rowOff>266700</xdr:rowOff>
    </xdr:from>
    <xdr:to>
      <xdr:col>10</xdr:col>
      <xdr:colOff>11775</xdr:colOff>
      <xdr:row>14</xdr:row>
      <xdr:rowOff>266700</xdr:rowOff>
    </xdr:to>
    <xdr:cxnSp macro="">
      <xdr:nvCxnSpPr>
        <xdr:cNvPr id="6" name="ลูกศรเชื่อมต่อแบบตรง 5"/>
        <xdr:cNvCxnSpPr/>
      </xdr:nvCxnSpPr>
      <xdr:spPr>
        <a:xfrm>
          <a:off x="6886575" y="14154150"/>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857250</xdr:colOff>
      <xdr:row>15</xdr:row>
      <xdr:rowOff>714375</xdr:rowOff>
    </xdr:from>
    <xdr:to>
      <xdr:col>7</xdr:col>
      <xdr:colOff>11775</xdr:colOff>
      <xdr:row>15</xdr:row>
      <xdr:rowOff>714375</xdr:rowOff>
    </xdr:to>
    <xdr:cxnSp macro="">
      <xdr:nvCxnSpPr>
        <xdr:cNvPr id="7" name="ลูกศรเชื่อมต่อแบบตรง 6"/>
        <xdr:cNvCxnSpPr/>
      </xdr:nvCxnSpPr>
      <xdr:spPr>
        <a:xfrm>
          <a:off x="6048375" y="16916400"/>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16</xdr:row>
      <xdr:rowOff>428625</xdr:rowOff>
    </xdr:from>
    <xdr:to>
      <xdr:col>13</xdr:col>
      <xdr:colOff>11775</xdr:colOff>
      <xdr:row>16</xdr:row>
      <xdr:rowOff>428625</xdr:rowOff>
    </xdr:to>
    <xdr:cxnSp macro="">
      <xdr:nvCxnSpPr>
        <xdr:cNvPr id="8" name="ลูกศรเชื่อมต่อแบบตรง 7"/>
        <xdr:cNvCxnSpPr/>
      </xdr:nvCxnSpPr>
      <xdr:spPr>
        <a:xfrm>
          <a:off x="7705725" y="18173700"/>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257175</xdr:colOff>
      <xdr:row>17</xdr:row>
      <xdr:rowOff>657225</xdr:rowOff>
    </xdr:from>
    <xdr:to>
      <xdr:col>7</xdr:col>
      <xdr:colOff>278475</xdr:colOff>
      <xdr:row>17</xdr:row>
      <xdr:rowOff>657225</xdr:rowOff>
    </xdr:to>
    <xdr:cxnSp macro="">
      <xdr:nvCxnSpPr>
        <xdr:cNvPr id="9" name="ลูกศรเชื่อมต่อแบบตรง 8"/>
        <xdr:cNvCxnSpPr/>
      </xdr:nvCxnSpPr>
      <xdr:spPr>
        <a:xfrm>
          <a:off x="6315075" y="21488400"/>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xdr:colOff>
      <xdr:row>18</xdr:row>
      <xdr:rowOff>523875</xdr:rowOff>
    </xdr:from>
    <xdr:to>
      <xdr:col>10</xdr:col>
      <xdr:colOff>21300</xdr:colOff>
      <xdr:row>18</xdr:row>
      <xdr:rowOff>523875</xdr:rowOff>
    </xdr:to>
    <xdr:cxnSp macro="">
      <xdr:nvCxnSpPr>
        <xdr:cNvPr id="10" name="ลูกศรเชื่อมต่อแบบตรง 9"/>
        <xdr:cNvCxnSpPr/>
      </xdr:nvCxnSpPr>
      <xdr:spPr>
        <a:xfrm>
          <a:off x="6896100" y="24955500"/>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19</xdr:row>
      <xdr:rowOff>228600</xdr:rowOff>
    </xdr:from>
    <xdr:to>
      <xdr:col>12</xdr:col>
      <xdr:colOff>2250</xdr:colOff>
      <xdr:row>19</xdr:row>
      <xdr:rowOff>228600</xdr:rowOff>
    </xdr:to>
    <xdr:cxnSp macro="">
      <xdr:nvCxnSpPr>
        <xdr:cNvPr id="11" name="ลูกศรเชื่อมต่อแบบตรง 10"/>
        <xdr:cNvCxnSpPr/>
      </xdr:nvCxnSpPr>
      <xdr:spPr>
        <a:xfrm>
          <a:off x="7429500" y="24355425"/>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266700</xdr:colOff>
      <xdr:row>20</xdr:row>
      <xdr:rowOff>428625</xdr:rowOff>
    </xdr:from>
    <xdr:to>
      <xdr:col>18</xdr:col>
      <xdr:colOff>2250</xdr:colOff>
      <xdr:row>20</xdr:row>
      <xdr:rowOff>428625</xdr:rowOff>
    </xdr:to>
    <xdr:cxnSp macro="">
      <xdr:nvCxnSpPr>
        <xdr:cNvPr id="13" name="ลูกศรเชื่อมต่อแบบตรง 12"/>
        <xdr:cNvCxnSpPr/>
      </xdr:nvCxnSpPr>
      <xdr:spPr>
        <a:xfrm>
          <a:off x="9077325" y="29746575"/>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21</xdr:row>
      <xdr:rowOff>361950</xdr:rowOff>
    </xdr:from>
    <xdr:to>
      <xdr:col>17</xdr:col>
      <xdr:colOff>268950</xdr:colOff>
      <xdr:row>21</xdr:row>
      <xdr:rowOff>361950</xdr:rowOff>
    </xdr:to>
    <xdr:cxnSp macro="">
      <xdr:nvCxnSpPr>
        <xdr:cNvPr id="14" name="ลูกศรเชื่อมต่อแบบตรง 13"/>
        <xdr:cNvCxnSpPr/>
      </xdr:nvCxnSpPr>
      <xdr:spPr>
        <a:xfrm>
          <a:off x="9067800" y="30708600"/>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19050</xdr:colOff>
      <xdr:row>22</xdr:row>
      <xdr:rowOff>314325</xdr:rowOff>
    </xdr:from>
    <xdr:to>
      <xdr:col>17</xdr:col>
      <xdr:colOff>230100</xdr:colOff>
      <xdr:row>22</xdr:row>
      <xdr:rowOff>314325</xdr:rowOff>
    </xdr:to>
    <xdr:cxnSp macro="">
      <xdr:nvCxnSpPr>
        <xdr:cNvPr id="15" name="ลูกศรเชื่อมต่อแบบตรง 14"/>
        <xdr:cNvCxnSpPr/>
      </xdr:nvCxnSpPr>
      <xdr:spPr>
        <a:xfrm>
          <a:off x="6076950" y="31689675"/>
          <a:ext cx="32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23</xdr:row>
      <xdr:rowOff>352425</xdr:rowOff>
    </xdr:from>
    <xdr:to>
      <xdr:col>18</xdr:col>
      <xdr:colOff>11775</xdr:colOff>
      <xdr:row>23</xdr:row>
      <xdr:rowOff>352425</xdr:rowOff>
    </xdr:to>
    <xdr:cxnSp macro="">
      <xdr:nvCxnSpPr>
        <xdr:cNvPr id="16" name="ลูกศรเชื่อมต่อแบบตรง 15"/>
        <xdr:cNvCxnSpPr/>
      </xdr:nvCxnSpPr>
      <xdr:spPr>
        <a:xfrm>
          <a:off x="9086850" y="31461075"/>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266700</xdr:colOff>
      <xdr:row>24</xdr:row>
      <xdr:rowOff>333375</xdr:rowOff>
    </xdr:from>
    <xdr:to>
      <xdr:col>16</xdr:col>
      <xdr:colOff>2250</xdr:colOff>
      <xdr:row>24</xdr:row>
      <xdr:rowOff>333375</xdr:rowOff>
    </xdr:to>
    <xdr:cxnSp macro="">
      <xdr:nvCxnSpPr>
        <xdr:cNvPr id="17" name="ลูกศรเชื่อมต่อแบบตรง 16"/>
        <xdr:cNvCxnSpPr/>
      </xdr:nvCxnSpPr>
      <xdr:spPr>
        <a:xfrm>
          <a:off x="8524875" y="32727900"/>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257175</xdr:colOff>
      <xdr:row>12</xdr:row>
      <xdr:rowOff>266700</xdr:rowOff>
    </xdr:from>
    <xdr:to>
      <xdr:col>14</xdr:col>
      <xdr:colOff>2250</xdr:colOff>
      <xdr:row>12</xdr:row>
      <xdr:rowOff>266700</xdr:rowOff>
    </xdr:to>
    <xdr:cxnSp macro="">
      <xdr:nvCxnSpPr>
        <xdr:cNvPr id="18" name="ลูกศรเชื่อมต่อแบบตรง 17"/>
        <xdr:cNvCxnSpPr/>
      </xdr:nvCxnSpPr>
      <xdr:spPr>
        <a:xfrm>
          <a:off x="7972425" y="7486650"/>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857250</xdr:colOff>
      <xdr:row>9</xdr:row>
      <xdr:rowOff>285750</xdr:rowOff>
    </xdr:from>
    <xdr:to>
      <xdr:col>18</xdr:col>
      <xdr:colOff>19050</xdr:colOff>
      <xdr:row>9</xdr:row>
      <xdr:rowOff>285750</xdr:rowOff>
    </xdr:to>
    <xdr:cxnSp macro="">
      <xdr:nvCxnSpPr>
        <xdr:cNvPr id="2" name="ลูกศรเชื่อมต่อแบบตรง 1"/>
        <xdr:cNvCxnSpPr/>
      </xdr:nvCxnSpPr>
      <xdr:spPr>
        <a:xfrm>
          <a:off x="6048375" y="2676525"/>
          <a:ext cx="333375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857250</xdr:colOff>
      <xdr:row>11</xdr:row>
      <xdr:rowOff>238125</xdr:rowOff>
    </xdr:from>
    <xdr:to>
      <xdr:col>18</xdr:col>
      <xdr:colOff>38100</xdr:colOff>
      <xdr:row>11</xdr:row>
      <xdr:rowOff>266700</xdr:rowOff>
    </xdr:to>
    <xdr:cxnSp macro="">
      <xdr:nvCxnSpPr>
        <xdr:cNvPr id="4" name="ลูกศรเชื่อมต่อแบบตรง 3"/>
        <xdr:cNvCxnSpPr/>
      </xdr:nvCxnSpPr>
      <xdr:spPr>
        <a:xfrm flipV="1">
          <a:off x="6048375" y="5200650"/>
          <a:ext cx="335280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847725</xdr:colOff>
      <xdr:row>10</xdr:row>
      <xdr:rowOff>228600</xdr:rowOff>
    </xdr:from>
    <xdr:to>
      <xdr:col>18</xdr:col>
      <xdr:colOff>19050</xdr:colOff>
      <xdr:row>10</xdr:row>
      <xdr:rowOff>257175</xdr:rowOff>
    </xdr:to>
    <xdr:cxnSp macro="">
      <xdr:nvCxnSpPr>
        <xdr:cNvPr id="5" name="ลูกศรเชื่อมต่อแบบตรง 4"/>
        <xdr:cNvCxnSpPr/>
      </xdr:nvCxnSpPr>
      <xdr:spPr>
        <a:xfrm flipV="1">
          <a:off x="6038850" y="3905250"/>
          <a:ext cx="3343275"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9525</xdr:colOff>
      <xdr:row>9</xdr:row>
      <xdr:rowOff>485775</xdr:rowOff>
    </xdr:from>
    <xdr:to>
      <xdr:col>15</xdr:col>
      <xdr:colOff>273300</xdr:colOff>
      <xdr:row>9</xdr:row>
      <xdr:rowOff>485775</xdr:rowOff>
    </xdr:to>
    <xdr:cxnSp macro="">
      <xdr:nvCxnSpPr>
        <xdr:cNvPr id="2" name="ลูกศรเชื่อมต่อแบบตรง 1"/>
        <xdr:cNvCxnSpPr/>
      </xdr:nvCxnSpPr>
      <xdr:spPr>
        <a:xfrm>
          <a:off x="8267700" y="2828925"/>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19050</xdr:colOff>
      <xdr:row>10</xdr:row>
      <xdr:rowOff>333375</xdr:rowOff>
    </xdr:from>
    <xdr:to>
      <xdr:col>11</xdr:col>
      <xdr:colOff>16125</xdr:colOff>
      <xdr:row>10</xdr:row>
      <xdr:rowOff>333375</xdr:rowOff>
    </xdr:to>
    <xdr:cxnSp macro="">
      <xdr:nvCxnSpPr>
        <xdr:cNvPr id="4" name="ลูกศรเชื่อมต่อแบบตรง 3"/>
        <xdr:cNvCxnSpPr/>
      </xdr:nvCxnSpPr>
      <xdr:spPr>
        <a:xfrm>
          <a:off x="6905625" y="3800475"/>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11</xdr:row>
      <xdr:rowOff>400050</xdr:rowOff>
    </xdr:from>
    <xdr:to>
      <xdr:col>10</xdr:col>
      <xdr:colOff>263775</xdr:colOff>
      <xdr:row>11</xdr:row>
      <xdr:rowOff>400050</xdr:rowOff>
    </xdr:to>
    <xdr:cxnSp macro="">
      <xdr:nvCxnSpPr>
        <xdr:cNvPr id="5" name="ลูกศรเชื่อมต่อแบบตรง 4"/>
        <xdr:cNvCxnSpPr/>
      </xdr:nvCxnSpPr>
      <xdr:spPr>
        <a:xfrm>
          <a:off x="6886575" y="5153025"/>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xdr:colOff>
      <xdr:row>12</xdr:row>
      <xdr:rowOff>485775</xdr:rowOff>
    </xdr:from>
    <xdr:to>
      <xdr:col>11</xdr:col>
      <xdr:colOff>6600</xdr:colOff>
      <xdr:row>12</xdr:row>
      <xdr:rowOff>485775</xdr:rowOff>
    </xdr:to>
    <xdr:cxnSp macro="">
      <xdr:nvCxnSpPr>
        <xdr:cNvPr id="6" name="ลูกศรเชื่อมต่อแบบตรง 5"/>
        <xdr:cNvCxnSpPr/>
      </xdr:nvCxnSpPr>
      <xdr:spPr>
        <a:xfrm>
          <a:off x="6896100" y="6524625"/>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266700</xdr:colOff>
      <xdr:row>9</xdr:row>
      <xdr:rowOff>371475</xdr:rowOff>
    </xdr:from>
    <xdr:to>
      <xdr:col>13</xdr:col>
      <xdr:colOff>254250</xdr:colOff>
      <xdr:row>9</xdr:row>
      <xdr:rowOff>371475</xdr:rowOff>
    </xdr:to>
    <xdr:cxnSp macro="">
      <xdr:nvCxnSpPr>
        <xdr:cNvPr id="2" name="ลูกศรเชื่อมต่อแบบตรง 1"/>
        <xdr:cNvCxnSpPr/>
      </xdr:nvCxnSpPr>
      <xdr:spPr>
        <a:xfrm>
          <a:off x="7696200" y="2790825"/>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9</xdr:row>
      <xdr:rowOff>323850</xdr:rowOff>
    </xdr:from>
    <xdr:to>
      <xdr:col>10</xdr:col>
      <xdr:colOff>263775</xdr:colOff>
      <xdr:row>9</xdr:row>
      <xdr:rowOff>323850</xdr:rowOff>
    </xdr:to>
    <xdr:cxnSp macro="">
      <xdr:nvCxnSpPr>
        <xdr:cNvPr id="3" name="ลูกศรเชื่อมต่อแบบตรง 2"/>
        <xdr:cNvCxnSpPr/>
      </xdr:nvCxnSpPr>
      <xdr:spPr>
        <a:xfrm>
          <a:off x="6848475" y="3238500"/>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9525</xdr:colOff>
      <xdr:row>10</xdr:row>
      <xdr:rowOff>266700</xdr:rowOff>
    </xdr:from>
    <xdr:to>
      <xdr:col>12</xdr:col>
      <xdr:colOff>263775</xdr:colOff>
      <xdr:row>10</xdr:row>
      <xdr:rowOff>266700</xdr:rowOff>
    </xdr:to>
    <xdr:cxnSp macro="">
      <xdr:nvCxnSpPr>
        <xdr:cNvPr id="5" name="ลูกศรเชื่อมต่อแบบตรง 4"/>
        <xdr:cNvCxnSpPr/>
      </xdr:nvCxnSpPr>
      <xdr:spPr>
        <a:xfrm>
          <a:off x="7400925" y="4210050"/>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257175</xdr:colOff>
      <xdr:row>11</xdr:row>
      <xdr:rowOff>285750</xdr:rowOff>
    </xdr:from>
    <xdr:to>
      <xdr:col>14</xdr:col>
      <xdr:colOff>254250</xdr:colOff>
      <xdr:row>11</xdr:row>
      <xdr:rowOff>285750</xdr:rowOff>
    </xdr:to>
    <xdr:cxnSp macro="">
      <xdr:nvCxnSpPr>
        <xdr:cNvPr id="6" name="ลูกศรเชื่อมต่อแบบตรง 5"/>
        <xdr:cNvCxnSpPr/>
      </xdr:nvCxnSpPr>
      <xdr:spPr>
        <a:xfrm>
          <a:off x="7934325" y="5257800"/>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266700</xdr:colOff>
      <xdr:row>13</xdr:row>
      <xdr:rowOff>314326</xdr:rowOff>
    </xdr:from>
    <xdr:to>
      <xdr:col>10</xdr:col>
      <xdr:colOff>19050</xdr:colOff>
      <xdr:row>13</xdr:row>
      <xdr:rowOff>323850</xdr:rowOff>
    </xdr:to>
    <xdr:cxnSp macro="">
      <xdr:nvCxnSpPr>
        <xdr:cNvPr id="7" name="ลูกศรเชื่อมต่อแบบตรง 6"/>
        <xdr:cNvCxnSpPr/>
      </xdr:nvCxnSpPr>
      <xdr:spPr>
        <a:xfrm>
          <a:off x="6810375" y="8943976"/>
          <a:ext cx="304800"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228600</xdr:colOff>
      <xdr:row>12</xdr:row>
      <xdr:rowOff>361950</xdr:rowOff>
    </xdr:from>
    <xdr:to>
      <xdr:col>12</xdr:col>
      <xdr:colOff>38100</xdr:colOff>
      <xdr:row>12</xdr:row>
      <xdr:rowOff>371475</xdr:rowOff>
    </xdr:to>
    <xdr:cxnSp macro="">
      <xdr:nvCxnSpPr>
        <xdr:cNvPr id="8" name="ลูกศรเชื่อมต่อแบบตรง 7"/>
        <xdr:cNvCxnSpPr/>
      </xdr:nvCxnSpPr>
      <xdr:spPr>
        <a:xfrm>
          <a:off x="7324725" y="6134100"/>
          <a:ext cx="36195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238125</xdr:colOff>
      <xdr:row>14</xdr:row>
      <xdr:rowOff>371475</xdr:rowOff>
    </xdr:from>
    <xdr:to>
      <xdr:col>15</xdr:col>
      <xdr:colOff>0</xdr:colOff>
      <xdr:row>14</xdr:row>
      <xdr:rowOff>390525</xdr:rowOff>
    </xdr:to>
    <xdr:cxnSp macro="">
      <xdr:nvCxnSpPr>
        <xdr:cNvPr id="9" name="ลูกศรเชื่อมต่อแบบตรง 8"/>
        <xdr:cNvCxnSpPr/>
      </xdr:nvCxnSpPr>
      <xdr:spPr>
        <a:xfrm>
          <a:off x="8153400" y="11620500"/>
          <a:ext cx="314325" cy="1905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247650</xdr:colOff>
      <xdr:row>15</xdr:row>
      <xdr:rowOff>295275</xdr:rowOff>
    </xdr:from>
    <xdr:to>
      <xdr:col>11</xdr:col>
      <xdr:colOff>28575</xdr:colOff>
      <xdr:row>15</xdr:row>
      <xdr:rowOff>304801</xdr:rowOff>
    </xdr:to>
    <xdr:cxnSp macro="">
      <xdr:nvCxnSpPr>
        <xdr:cNvPr id="11" name="ลูกศรเชื่อมต่อแบบตรง 10"/>
        <xdr:cNvCxnSpPr/>
      </xdr:nvCxnSpPr>
      <xdr:spPr>
        <a:xfrm flipV="1">
          <a:off x="7067550" y="14878050"/>
          <a:ext cx="323850"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266700</xdr:colOff>
      <xdr:row>16</xdr:row>
      <xdr:rowOff>323850</xdr:rowOff>
    </xdr:from>
    <xdr:to>
      <xdr:col>18</xdr:col>
      <xdr:colOff>19050</xdr:colOff>
      <xdr:row>16</xdr:row>
      <xdr:rowOff>333375</xdr:rowOff>
    </xdr:to>
    <xdr:cxnSp macro="">
      <xdr:nvCxnSpPr>
        <xdr:cNvPr id="13" name="ลูกศรเชื่อมต่อแบบตรง 12"/>
        <xdr:cNvCxnSpPr/>
      </xdr:nvCxnSpPr>
      <xdr:spPr>
        <a:xfrm>
          <a:off x="6524625" y="16811625"/>
          <a:ext cx="279082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266700</xdr:colOff>
      <xdr:row>17</xdr:row>
      <xdr:rowOff>276225</xdr:rowOff>
    </xdr:from>
    <xdr:to>
      <xdr:col>11</xdr:col>
      <xdr:colOff>28575</xdr:colOff>
      <xdr:row>17</xdr:row>
      <xdr:rowOff>276225</xdr:rowOff>
    </xdr:to>
    <xdr:cxnSp macro="">
      <xdr:nvCxnSpPr>
        <xdr:cNvPr id="15" name="ลูกศรเชื่อมต่อแบบตรง 14"/>
        <xdr:cNvCxnSpPr/>
      </xdr:nvCxnSpPr>
      <xdr:spPr>
        <a:xfrm>
          <a:off x="7086600" y="18192750"/>
          <a:ext cx="3048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xdr:colOff>
      <xdr:row>18</xdr:row>
      <xdr:rowOff>304800</xdr:rowOff>
    </xdr:from>
    <xdr:to>
      <xdr:col>10</xdr:col>
      <xdr:colOff>19050</xdr:colOff>
      <xdr:row>18</xdr:row>
      <xdr:rowOff>304800</xdr:rowOff>
    </xdr:to>
    <xdr:cxnSp macro="">
      <xdr:nvCxnSpPr>
        <xdr:cNvPr id="17" name="ลูกศรเชื่อมต่อแบบตรง 16"/>
        <xdr:cNvCxnSpPr/>
      </xdr:nvCxnSpPr>
      <xdr:spPr>
        <a:xfrm>
          <a:off x="6829425" y="20126325"/>
          <a:ext cx="28575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19</xdr:row>
      <xdr:rowOff>285750</xdr:rowOff>
    </xdr:from>
    <xdr:to>
      <xdr:col>10</xdr:col>
      <xdr:colOff>28575</xdr:colOff>
      <xdr:row>19</xdr:row>
      <xdr:rowOff>295275</xdr:rowOff>
    </xdr:to>
    <xdr:cxnSp macro="">
      <xdr:nvCxnSpPr>
        <xdr:cNvPr id="19" name="ลูกศรเชื่อมต่อแบบตรง 18"/>
        <xdr:cNvCxnSpPr/>
      </xdr:nvCxnSpPr>
      <xdr:spPr>
        <a:xfrm>
          <a:off x="6819900" y="22250400"/>
          <a:ext cx="30480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234674</xdr:colOff>
      <xdr:row>9</xdr:row>
      <xdr:rowOff>455544</xdr:rowOff>
    </xdr:from>
    <xdr:to>
      <xdr:col>17</xdr:col>
      <xdr:colOff>27609</xdr:colOff>
      <xdr:row>9</xdr:row>
      <xdr:rowOff>469348</xdr:rowOff>
    </xdr:to>
    <xdr:cxnSp macro="">
      <xdr:nvCxnSpPr>
        <xdr:cNvPr id="2" name="ลูกศรเชื่อมต่อแบบตรง 1"/>
        <xdr:cNvCxnSpPr/>
      </xdr:nvCxnSpPr>
      <xdr:spPr>
        <a:xfrm>
          <a:off x="6860761" y="3009348"/>
          <a:ext cx="2263913" cy="1380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28575</xdr:colOff>
      <xdr:row>10</xdr:row>
      <xdr:rowOff>390525</xdr:rowOff>
    </xdr:from>
    <xdr:to>
      <xdr:col>16</xdr:col>
      <xdr:colOff>264525</xdr:colOff>
      <xdr:row>10</xdr:row>
      <xdr:rowOff>390525</xdr:rowOff>
    </xdr:to>
    <xdr:cxnSp macro="">
      <xdr:nvCxnSpPr>
        <xdr:cNvPr id="3" name="ลูกศรเชื่อมต่อแบบตรง 2"/>
        <xdr:cNvCxnSpPr/>
      </xdr:nvCxnSpPr>
      <xdr:spPr>
        <a:xfrm>
          <a:off x="6915150" y="4962525"/>
          <a:ext cx="216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266700</xdr:colOff>
      <xdr:row>11</xdr:row>
      <xdr:rowOff>685800</xdr:rowOff>
    </xdr:from>
    <xdr:to>
      <xdr:col>9</xdr:col>
      <xdr:colOff>28725</xdr:colOff>
      <xdr:row>11</xdr:row>
      <xdr:rowOff>685800</xdr:rowOff>
    </xdr:to>
    <xdr:cxnSp macro="">
      <xdr:nvCxnSpPr>
        <xdr:cNvPr id="4" name="ลูกศรเชื่อมต่อแบบตรง 3"/>
        <xdr:cNvCxnSpPr/>
      </xdr:nvCxnSpPr>
      <xdr:spPr>
        <a:xfrm>
          <a:off x="6591300" y="7058025"/>
          <a:ext cx="324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266700</xdr:colOff>
      <xdr:row>11</xdr:row>
      <xdr:rowOff>704850</xdr:rowOff>
    </xdr:from>
    <xdr:to>
      <xdr:col>13</xdr:col>
      <xdr:colOff>38250</xdr:colOff>
      <xdr:row>11</xdr:row>
      <xdr:rowOff>704850</xdr:rowOff>
    </xdr:to>
    <xdr:cxnSp macro="">
      <xdr:nvCxnSpPr>
        <xdr:cNvPr id="5" name="ลูกศรเชื่อมต่อแบบตรง 4"/>
        <xdr:cNvCxnSpPr/>
      </xdr:nvCxnSpPr>
      <xdr:spPr>
        <a:xfrm>
          <a:off x="7696200" y="7077075"/>
          <a:ext cx="324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828261</xdr:colOff>
      <xdr:row>12</xdr:row>
      <xdr:rowOff>414131</xdr:rowOff>
    </xdr:from>
    <xdr:to>
      <xdr:col>18</xdr:col>
      <xdr:colOff>27609</xdr:colOff>
      <xdr:row>12</xdr:row>
      <xdr:rowOff>455544</xdr:rowOff>
    </xdr:to>
    <xdr:cxnSp macro="">
      <xdr:nvCxnSpPr>
        <xdr:cNvPr id="8" name="ลูกศรเชื่อมต่อแบบตรง 7"/>
        <xdr:cNvCxnSpPr/>
      </xdr:nvCxnSpPr>
      <xdr:spPr>
        <a:xfrm>
          <a:off x="6032500" y="7840870"/>
          <a:ext cx="3368261" cy="4141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0</xdr:colOff>
      <xdr:row>9</xdr:row>
      <xdr:rowOff>323850</xdr:rowOff>
    </xdr:from>
    <xdr:to>
      <xdr:col>11</xdr:col>
      <xdr:colOff>273300</xdr:colOff>
      <xdr:row>9</xdr:row>
      <xdr:rowOff>323850</xdr:rowOff>
    </xdr:to>
    <xdr:cxnSp macro="">
      <xdr:nvCxnSpPr>
        <xdr:cNvPr id="2" name="ลูกศรเชื่อมต่อแบบตรง 1"/>
        <xdr:cNvCxnSpPr/>
      </xdr:nvCxnSpPr>
      <xdr:spPr>
        <a:xfrm>
          <a:off x="7162800" y="2819400"/>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861332</xdr:colOff>
      <xdr:row>9</xdr:row>
      <xdr:rowOff>293077</xdr:rowOff>
    </xdr:from>
    <xdr:to>
      <xdr:col>18</xdr:col>
      <xdr:colOff>20934</xdr:colOff>
      <xdr:row>9</xdr:row>
      <xdr:rowOff>293600</xdr:rowOff>
    </xdr:to>
    <xdr:cxnSp macro="">
      <xdr:nvCxnSpPr>
        <xdr:cNvPr id="2" name="ลูกศรเชื่อมต่อแบบตรง 1"/>
        <xdr:cNvCxnSpPr/>
      </xdr:nvCxnSpPr>
      <xdr:spPr>
        <a:xfrm flipV="1">
          <a:off x="6042513" y="2826099"/>
          <a:ext cx="3283613" cy="52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254245</xdr:colOff>
      <xdr:row>10</xdr:row>
      <xdr:rowOff>282610</xdr:rowOff>
    </xdr:from>
    <xdr:to>
      <xdr:col>12</xdr:col>
      <xdr:colOff>20934</xdr:colOff>
      <xdr:row>10</xdr:row>
      <xdr:rowOff>303544</xdr:rowOff>
    </xdr:to>
    <xdr:cxnSp macro="">
      <xdr:nvCxnSpPr>
        <xdr:cNvPr id="4" name="ลูกศรเชื่อมต่อแบบตรง 3"/>
        <xdr:cNvCxnSpPr/>
      </xdr:nvCxnSpPr>
      <xdr:spPr>
        <a:xfrm>
          <a:off x="7392761" y="3841401"/>
          <a:ext cx="310975" cy="2093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264712</xdr:colOff>
      <xdr:row>11</xdr:row>
      <xdr:rowOff>366346</xdr:rowOff>
    </xdr:from>
    <xdr:to>
      <xdr:col>13</xdr:col>
      <xdr:colOff>31401</xdr:colOff>
      <xdr:row>11</xdr:row>
      <xdr:rowOff>366346</xdr:rowOff>
    </xdr:to>
    <xdr:cxnSp macro="">
      <xdr:nvCxnSpPr>
        <xdr:cNvPr id="6" name="ลูกศรเชื่อมต่อแบบตรง 5"/>
        <xdr:cNvCxnSpPr/>
      </xdr:nvCxnSpPr>
      <xdr:spPr>
        <a:xfrm>
          <a:off x="7664904" y="5212582"/>
          <a:ext cx="310975"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272143</xdr:colOff>
      <xdr:row>12</xdr:row>
      <xdr:rowOff>251209</xdr:rowOff>
    </xdr:from>
    <xdr:to>
      <xdr:col>9</xdr:col>
      <xdr:colOff>10467</xdr:colOff>
      <xdr:row>12</xdr:row>
      <xdr:rowOff>261676</xdr:rowOff>
    </xdr:to>
    <xdr:cxnSp macro="">
      <xdr:nvCxnSpPr>
        <xdr:cNvPr id="8" name="ลูกศรเชื่อมต่อแบบตรง 7"/>
        <xdr:cNvCxnSpPr/>
      </xdr:nvCxnSpPr>
      <xdr:spPr>
        <a:xfrm>
          <a:off x="6583764" y="7787473"/>
          <a:ext cx="293077" cy="1046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254244</xdr:colOff>
      <xdr:row>10</xdr:row>
      <xdr:rowOff>314011</xdr:rowOff>
    </xdr:from>
    <xdr:to>
      <xdr:col>9</xdr:col>
      <xdr:colOff>10466</xdr:colOff>
      <xdr:row>10</xdr:row>
      <xdr:rowOff>334945</xdr:rowOff>
    </xdr:to>
    <xdr:cxnSp macro="">
      <xdr:nvCxnSpPr>
        <xdr:cNvPr id="7" name="ลูกศรเชื่อมต่อแบบตรง 6"/>
        <xdr:cNvCxnSpPr/>
      </xdr:nvCxnSpPr>
      <xdr:spPr>
        <a:xfrm>
          <a:off x="6565865" y="3893736"/>
          <a:ext cx="310975" cy="2093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251210</xdr:colOff>
      <xdr:row>12</xdr:row>
      <xdr:rowOff>261676</xdr:rowOff>
    </xdr:from>
    <xdr:to>
      <xdr:col>12</xdr:col>
      <xdr:colOff>1</xdr:colOff>
      <xdr:row>12</xdr:row>
      <xdr:rowOff>272143</xdr:rowOff>
    </xdr:to>
    <xdr:cxnSp macro="">
      <xdr:nvCxnSpPr>
        <xdr:cNvPr id="15" name="ลูกศรเชื่อมต่อแบบตรง 14"/>
        <xdr:cNvCxnSpPr/>
      </xdr:nvCxnSpPr>
      <xdr:spPr>
        <a:xfrm>
          <a:off x="7389726" y="10822912"/>
          <a:ext cx="293077" cy="1046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257175</xdr:colOff>
      <xdr:row>9</xdr:row>
      <xdr:rowOff>333375</xdr:rowOff>
    </xdr:from>
    <xdr:to>
      <xdr:col>12</xdr:col>
      <xdr:colOff>19050</xdr:colOff>
      <xdr:row>9</xdr:row>
      <xdr:rowOff>333376</xdr:rowOff>
    </xdr:to>
    <xdr:cxnSp macro="">
      <xdr:nvCxnSpPr>
        <xdr:cNvPr id="2" name="ลูกศรเชื่อมต่อแบบตรง 1"/>
        <xdr:cNvCxnSpPr/>
      </xdr:nvCxnSpPr>
      <xdr:spPr>
        <a:xfrm flipV="1">
          <a:off x="6867525" y="2724150"/>
          <a:ext cx="866775" cy="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266700</xdr:colOff>
      <xdr:row>10</xdr:row>
      <xdr:rowOff>277813</xdr:rowOff>
    </xdr:from>
    <xdr:to>
      <xdr:col>17</xdr:col>
      <xdr:colOff>29766</xdr:colOff>
      <xdr:row>10</xdr:row>
      <xdr:rowOff>304801</xdr:rowOff>
    </xdr:to>
    <xdr:cxnSp macro="">
      <xdr:nvCxnSpPr>
        <xdr:cNvPr id="3" name="ลูกศรเชื่อมต่อแบบตรง 2"/>
        <xdr:cNvCxnSpPr/>
      </xdr:nvCxnSpPr>
      <xdr:spPr>
        <a:xfrm flipV="1">
          <a:off x="6815138" y="4464844"/>
          <a:ext cx="2253456" cy="269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9525</xdr:colOff>
      <xdr:row>11</xdr:row>
      <xdr:rowOff>295275</xdr:rowOff>
    </xdr:from>
    <xdr:to>
      <xdr:col>18</xdr:col>
      <xdr:colOff>19050</xdr:colOff>
      <xdr:row>11</xdr:row>
      <xdr:rowOff>314326</xdr:rowOff>
    </xdr:to>
    <xdr:cxnSp macro="">
      <xdr:nvCxnSpPr>
        <xdr:cNvPr id="4" name="ลูกศรเชื่อมต่อแบบตรง 3"/>
        <xdr:cNvCxnSpPr/>
      </xdr:nvCxnSpPr>
      <xdr:spPr>
        <a:xfrm flipV="1">
          <a:off x="6067425" y="5000625"/>
          <a:ext cx="3314700" cy="1905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12</xdr:row>
      <xdr:rowOff>323850</xdr:rowOff>
    </xdr:from>
    <xdr:to>
      <xdr:col>18</xdr:col>
      <xdr:colOff>19050</xdr:colOff>
      <xdr:row>12</xdr:row>
      <xdr:rowOff>323851</xdr:rowOff>
    </xdr:to>
    <xdr:cxnSp macro="">
      <xdr:nvCxnSpPr>
        <xdr:cNvPr id="5" name="ลูกศรเชื่อมต่อแบบตรง 4"/>
        <xdr:cNvCxnSpPr/>
      </xdr:nvCxnSpPr>
      <xdr:spPr>
        <a:xfrm flipV="1">
          <a:off x="6057900" y="6057900"/>
          <a:ext cx="3324225" cy="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228203</xdr:colOff>
      <xdr:row>13</xdr:row>
      <xdr:rowOff>333376</xdr:rowOff>
    </xdr:from>
    <xdr:to>
      <xdr:col>18</xdr:col>
      <xdr:colOff>19050</xdr:colOff>
      <xdr:row>13</xdr:row>
      <xdr:rowOff>337344</xdr:rowOff>
    </xdr:to>
    <xdr:cxnSp macro="">
      <xdr:nvCxnSpPr>
        <xdr:cNvPr id="6" name="ลูกศรเชื่อมต่อแบบตรง 5"/>
        <xdr:cNvCxnSpPr/>
      </xdr:nvCxnSpPr>
      <xdr:spPr>
        <a:xfrm flipV="1">
          <a:off x="6776641" y="9282907"/>
          <a:ext cx="2559050" cy="396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4329</xdr:colOff>
      <xdr:row>14</xdr:row>
      <xdr:rowOff>307578</xdr:rowOff>
    </xdr:from>
    <xdr:to>
      <xdr:col>12</xdr:col>
      <xdr:colOff>39687</xdr:colOff>
      <xdr:row>14</xdr:row>
      <xdr:rowOff>331391</xdr:rowOff>
    </xdr:to>
    <xdr:cxnSp macro="">
      <xdr:nvCxnSpPr>
        <xdr:cNvPr id="7" name="ลูกศรเชื่อมต่อแบบตรง 6"/>
        <xdr:cNvCxnSpPr/>
      </xdr:nvCxnSpPr>
      <xdr:spPr>
        <a:xfrm flipV="1">
          <a:off x="6552767" y="10685859"/>
          <a:ext cx="1146608" cy="2381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862807</xdr:colOff>
      <xdr:row>15</xdr:row>
      <xdr:rowOff>297657</xdr:rowOff>
    </xdr:from>
    <xdr:to>
      <xdr:col>18</xdr:col>
      <xdr:colOff>19843</xdr:colOff>
      <xdr:row>15</xdr:row>
      <xdr:rowOff>314325</xdr:rowOff>
    </xdr:to>
    <xdr:cxnSp macro="">
      <xdr:nvCxnSpPr>
        <xdr:cNvPr id="8" name="ลูกศรเชื่อมต่อแบบตรง 7"/>
        <xdr:cNvCxnSpPr/>
      </xdr:nvCxnSpPr>
      <xdr:spPr>
        <a:xfrm flipV="1">
          <a:off x="5992416" y="13295313"/>
          <a:ext cx="3344068" cy="1666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266700</xdr:colOff>
      <xdr:row>16</xdr:row>
      <xdr:rowOff>303611</xdr:rowOff>
    </xdr:from>
    <xdr:to>
      <xdr:col>15</xdr:col>
      <xdr:colOff>0</xdr:colOff>
      <xdr:row>16</xdr:row>
      <xdr:rowOff>327422</xdr:rowOff>
    </xdr:to>
    <xdr:cxnSp macro="">
      <xdr:nvCxnSpPr>
        <xdr:cNvPr id="9" name="ลูกศรเชื่อมต่อแบบตรง 8"/>
        <xdr:cNvCxnSpPr/>
      </xdr:nvCxnSpPr>
      <xdr:spPr>
        <a:xfrm>
          <a:off x="6815138" y="16873142"/>
          <a:ext cx="1668065" cy="2381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9525</xdr:colOff>
      <xdr:row>9</xdr:row>
      <xdr:rowOff>295275</xdr:rowOff>
    </xdr:from>
    <xdr:to>
      <xdr:col>18</xdr:col>
      <xdr:colOff>0</xdr:colOff>
      <xdr:row>9</xdr:row>
      <xdr:rowOff>314325</xdr:rowOff>
    </xdr:to>
    <xdr:cxnSp macro="">
      <xdr:nvCxnSpPr>
        <xdr:cNvPr id="2" name="ลูกศรเชื่อมต่อแบบตรง 1"/>
        <xdr:cNvCxnSpPr/>
      </xdr:nvCxnSpPr>
      <xdr:spPr>
        <a:xfrm flipV="1">
          <a:off x="6067425" y="2705100"/>
          <a:ext cx="3295650" cy="1905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838200</xdr:colOff>
      <xdr:row>10</xdr:row>
      <xdr:rowOff>295275</xdr:rowOff>
    </xdr:from>
    <xdr:to>
      <xdr:col>10</xdr:col>
      <xdr:colOff>0</xdr:colOff>
      <xdr:row>10</xdr:row>
      <xdr:rowOff>304800</xdr:rowOff>
    </xdr:to>
    <xdr:cxnSp macro="">
      <xdr:nvCxnSpPr>
        <xdr:cNvPr id="4" name="ลูกศรเชื่อมต่อแบบตรง 3"/>
        <xdr:cNvCxnSpPr/>
      </xdr:nvCxnSpPr>
      <xdr:spPr>
        <a:xfrm flipV="1">
          <a:off x="6029325" y="4495800"/>
          <a:ext cx="11334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11</xdr:row>
      <xdr:rowOff>276225</xdr:rowOff>
    </xdr:from>
    <xdr:to>
      <xdr:col>8</xdr:col>
      <xdr:colOff>19050</xdr:colOff>
      <xdr:row>11</xdr:row>
      <xdr:rowOff>295275</xdr:rowOff>
    </xdr:to>
    <xdr:cxnSp macro="">
      <xdr:nvCxnSpPr>
        <xdr:cNvPr id="6" name="ลูกศรเชื่อมต่อแบบตรง 5"/>
        <xdr:cNvCxnSpPr/>
      </xdr:nvCxnSpPr>
      <xdr:spPr>
        <a:xfrm>
          <a:off x="6324600" y="5514975"/>
          <a:ext cx="304800" cy="1905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12</xdr:row>
      <xdr:rowOff>285750</xdr:rowOff>
    </xdr:from>
    <xdr:to>
      <xdr:col>15</xdr:col>
      <xdr:colOff>266700</xdr:colOff>
      <xdr:row>12</xdr:row>
      <xdr:rowOff>295275</xdr:rowOff>
    </xdr:to>
    <xdr:cxnSp macro="">
      <xdr:nvCxnSpPr>
        <xdr:cNvPr id="8" name="ลูกศรเชื่อมต่อแบบตรง 7"/>
        <xdr:cNvCxnSpPr/>
      </xdr:nvCxnSpPr>
      <xdr:spPr>
        <a:xfrm>
          <a:off x="7991475" y="6810375"/>
          <a:ext cx="80962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257175</xdr:colOff>
      <xdr:row>50</xdr:row>
      <xdr:rowOff>142875</xdr:rowOff>
    </xdr:from>
    <xdr:to>
      <xdr:col>8</xdr:col>
      <xdr:colOff>28575</xdr:colOff>
      <xdr:row>50</xdr:row>
      <xdr:rowOff>152400</xdr:rowOff>
    </xdr:to>
    <xdr:cxnSp macro="">
      <xdr:nvCxnSpPr>
        <xdr:cNvPr id="2" name="ลูกศรเชื่อมต่อแบบตรง 1"/>
        <xdr:cNvCxnSpPr/>
      </xdr:nvCxnSpPr>
      <xdr:spPr>
        <a:xfrm>
          <a:off x="6315075" y="15230475"/>
          <a:ext cx="32385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257175</xdr:colOff>
      <xdr:row>38</xdr:row>
      <xdr:rowOff>361950</xdr:rowOff>
    </xdr:from>
    <xdr:to>
      <xdr:col>9</xdr:col>
      <xdr:colOff>268950</xdr:colOff>
      <xdr:row>38</xdr:row>
      <xdr:rowOff>361950</xdr:rowOff>
    </xdr:to>
    <xdr:cxnSp macro="">
      <xdr:nvCxnSpPr>
        <xdr:cNvPr id="3" name="ลูกศรเชื่อมต่อแบบตรง 2"/>
        <xdr:cNvCxnSpPr/>
      </xdr:nvCxnSpPr>
      <xdr:spPr>
        <a:xfrm>
          <a:off x="6867525" y="9153525"/>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39</xdr:row>
      <xdr:rowOff>257175</xdr:rowOff>
    </xdr:from>
    <xdr:to>
      <xdr:col>10</xdr:col>
      <xdr:colOff>11775</xdr:colOff>
      <xdr:row>39</xdr:row>
      <xdr:rowOff>257175</xdr:rowOff>
    </xdr:to>
    <xdr:cxnSp macro="">
      <xdr:nvCxnSpPr>
        <xdr:cNvPr id="4" name="ลูกศรเชื่อมต่อแบบตรง 3"/>
        <xdr:cNvCxnSpPr/>
      </xdr:nvCxnSpPr>
      <xdr:spPr>
        <a:xfrm>
          <a:off x="6886575" y="9820275"/>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40</xdr:row>
      <xdr:rowOff>266700</xdr:rowOff>
    </xdr:from>
    <xdr:to>
      <xdr:col>10</xdr:col>
      <xdr:colOff>11775</xdr:colOff>
      <xdr:row>40</xdr:row>
      <xdr:rowOff>266700</xdr:rowOff>
    </xdr:to>
    <xdr:cxnSp macro="">
      <xdr:nvCxnSpPr>
        <xdr:cNvPr id="5" name="ลูกศรเชื่อมต่อแบบตรง 4"/>
        <xdr:cNvCxnSpPr/>
      </xdr:nvCxnSpPr>
      <xdr:spPr>
        <a:xfrm>
          <a:off x="6886575" y="10601325"/>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xdr:colOff>
      <xdr:row>41</xdr:row>
      <xdr:rowOff>314325</xdr:rowOff>
    </xdr:from>
    <xdr:to>
      <xdr:col>10</xdr:col>
      <xdr:colOff>21300</xdr:colOff>
      <xdr:row>41</xdr:row>
      <xdr:rowOff>314325</xdr:rowOff>
    </xdr:to>
    <xdr:cxnSp macro="">
      <xdr:nvCxnSpPr>
        <xdr:cNvPr id="7" name="ลูกศรเชื่อมต่อแบบตรง 6"/>
        <xdr:cNvCxnSpPr/>
      </xdr:nvCxnSpPr>
      <xdr:spPr>
        <a:xfrm>
          <a:off x="6896100" y="11420475"/>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xdr:colOff>
      <xdr:row>42</xdr:row>
      <xdr:rowOff>323850</xdr:rowOff>
    </xdr:from>
    <xdr:to>
      <xdr:col>10</xdr:col>
      <xdr:colOff>21300</xdr:colOff>
      <xdr:row>42</xdr:row>
      <xdr:rowOff>323850</xdr:rowOff>
    </xdr:to>
    <xdr:cxnSp macro="">
      <xdr:nvCxnSpPr>
        <xdr:cNvPr id="9" name="ลูกศรเชื่อมต่อแบบตรง 8"/>
        <xdr:cNvCxnSpPr/>
      </xdr:nvCxnSpPr>
      <xdr:spPr>
        <a:xfrm>
          <a:off x="6896100" y="12201525"/>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257175</xdr:colOff>
      <xdr:row>43</xdr:row>
      <xdr:rowOff>304800</xdr:rowOff>
    </xdr:from>
    <xdr:to>
      <xdr:col>9</xdr:col>
      <xdr:colOff>268950</xdr:colOff>
      <xdr:row>43</xdr:row>
      <xdr:rowOff>304800</xdr:rowOff>
    </xdr:to>
    <xdr:cxnSp macro="">
      <xdr:nvCxnSpPr>
        <xdr:cNvPr id="10" name="ลูกศรเชื่อมต่อแบบตรง 9"/>
        <xdr:cNvCxnSpPr/>
      </xdr:nvCxnSpPr>
      <xdr:spPr>
        <a:xfrm>
          <a:off x="6867525" y="12954000"/>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9</xdr:row>
      <xdr:rowOff>247650</xdr:rowOff>
    </xdr:from>
    <xdr:to>
      <xdr:col>8</xdr:col>
      <xdr:colOff>254250</xdr:colOff>
      <xdr:row>9</xdr:row>
      <xdr:rowOff>247650</xdr:rowOff>
    </xdr:to>
    <xdr:cxnSp macro="">
      <xdr:nvCxnSpPr>
        <xdr:cNvPr id="11" name="ลูกศรเชื่อมต่อแบบตรง 10"/>
        <xdr:cNvCxnSpPr/>
      </xdr:nvCxnSpPr>
      <xdr:spPr>
        <a:xfrm>
          <a:off x="6324600" y="2695575"/>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257175</xdr:colOff>
      <xdr:row>10</xdr:row>
      <xdr:rowOff>219075</xdr:rowOff>
    </xdr:from>
    <xdr:to>
      <xdr:col>8</xdr:col>
      <xdr:colOff>244725</xdr:colOff>
      <xdr:row>10</xdr:row>
      <xdr:rowOff>219075</xdr:rowOff>
    </xdr:to>
    <xdr:cxnSp macro="">
      <xdr:nvCxnSpPr>
        <xdr:cNvPr id="12" name="ลูกศรเชื่อมต่อแบบตรง 11"/>
        <xdr:cNvCxnSpPr/>
      </xdr:nvCxnSpPr>
      <xdr:spPr>
        <a:xfrm>
          <a:off x="6315075" y="3438525"/>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11</xdr:row>
      <xdr:rowOff>219075</xdr:rowOff>
    </xdr:from>
    <xdr:to>
      <xdr:col>8</xdr:col>
      <xdr:colOff>254250</xdr:colOff>
      <xdr:row>11</xdr:row>
      <xdr:rowOff>219075</xdr:rowOff>
    </xdr:to>
    <xdr:cxnSp macro="">
      <xdr:nvCxnSpPr>
        <xdr:cNvPr id="13" name="ลูกศรเชื่อมต่อแบบตรง 12"/>
        <xdr:cNvCxnSpPr/>
      </xdr:nvCxnSpPr>
      <xdr:spPr>
        <a:xfrm>
          <a:off x="6324600" y="4210050"/>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276225</xdr:colOff>
      <xdr:row>12</xdr:row>
      <xdr:rowOff>238125</xdr:rowOff>
    </xdr:from>
    <xdr:to>
      <xdr:col>9</xdr:col>
      <xdr:colOff>254250</xdr:colOff>
      <xdr:row>12</xdr:row>
      <xdr:rowOff>238125</xdr:rowOff>
    </xdr:to>
    <xdr:cxnSp macro="">
      <xdr:nvCxnSpPr>
        <xdr:cNvPr id="14" name="ลูกศรเชื่อมต่อแบบตรง 13"/>
        <xdr:cNvCxnSpPr/>
      </xdr:nvCxnSpPr>
      <xdr:spPr>
        <a:xfrm>
          <a:off x="6600825" y="4676775"/>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276225</xdr:colOff>
      <xdr:row>14</xdr:row>
      <xdr:rowOff>209550</xdr:rowOff>
    </xdr:from>
    <xdr:to>
      <xdr:col>9</xdr:col>
      <xdr:colOff>254250</xdr:colOff>
      <xdr:row>14</xdr:row>
      <xdr:rowOff>209550</xdr:rowOff>
    </xdr:to>
    <xdr:cxnSp macro="">
      <xdr:nvCxnSpPr>
        <xdr:cNvPr id="15" name="ลูกศรเชื่อมต่อแบบตรง 14"/>
        <xdr:cNvCxnSpPr/>
      </xdr:nvCxnSpPr>
      <xdr:spPr>
        <a:xfrm>
          <a:off x="6600825" y="6076950"/>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276225</xdr:colOff>
      <xdr:row>13</xdr:row>
      <xdr:rowOff>219075</xdr:rowOff>
    </xdr:from>
    <xdr:to>
      <xdr:col>9</xdr:col>
      <xdr:colOff>254250</xdr:colOff>
      <xdr:row>13</xdr:row>
      <xdr:rowOff>219075</xdr:rowOff>
    </xdr:to>
    <xdr:cxnSp macro="">
      <xdr:nvCxnSpPr>
        <xdr:cNvPr id="16" name="ลูกศรเชื่อมต่อแบบตรง 15"/>
        <xdr:cNvCxnSpPr/>
      </xdr:nvCxnSpPr>
      <xdr:spPr>
        <a:xfrm>
          <a:off x="6600825" y="5372100"/>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15</xdr:row>
      <xdr:rowOff>219075</xdr:rowOff>
    </xdr:from>
    <xdr:to>
      <xdr:col>9</xdr:col>
      <xdr:colOff>273300</xdr:colOff>
      <xdr:row>15</xdr:row>
      <xdr:rowOff>219075</xdr:rowOff>
    </xdr:to>
    <xdr:cxnSp macro="">
      <xdr:nvCxnSpPr>
        <xdr:cNvPr id="17" name="ลูกศรเชื่อมต่อแบบตรง 16"/>
        <xdr:cNvCxnSpPr/>
      </xdr:nvCxnSpPr>
      <xdr:spPr>
        <a:xfrm>
          <a:off x="6619875" y="6562725"/>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8</xdr:col>
      <xdr:colOff>257175</xdr:colOff>
      <xdr:row>9</xdr:row>
      <xdr:rowOff>323850</xdr:rowOff>
    </xdr:from>
    <xdr:to>
      <xdr:col>10</xdr:col>
      <xdr:colOff>28575</xdr:colOff>
      <xdr:row>9</xdr:row>
      <xdr:rowOff>323850</xdr:rowOff>
    </xdr:to>
    <xdr:cxnSp macro="">
      <xdr:nvCxnSpPr>
        <xdr:cNvPr id="2" name="ลูกศรเชื่อมต่อแบบตรง 1"/>
        <xdr:cNvCxnSpPr/>
      </xdr:nvCxnSpPr>
      <xdr:spPr>
        <a:xfrm>
          <a:off x="6867525" y="2733675"/>
          <a:ext cx="32385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857250</xdr:colOff>
      <xdr:row>19</xdr:row>
      <xdr:rowOff>276225</xdr:rowOff>
    </xdr:from>
    <xdr:to>
      <xdr:col>9</xdr:col>
      <xdr:colOff>28575</xdr:colOff>
      <xdr:row>19</xdr:row>
      <xdr:rowOff>285750</xdr:rowOff>
    </xdr:to>
    <xdr:cxnSp macro="">
      <xdr:nvCxnSpPr>
        <xdr:cNvPr id="4" name="ลูกศรเชื่อมต่อแบบตรง 3"/>
        <xdr:cNvCxnSpPr/>
      </xdr:nvCxnSpPr>
      <xdr:spPr>
        <a:xfrm>
          <a:off x="6048375" y="6934200"/>
          <a:ext cx="866775"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8</xdr:col>
      <xdr:colOff>266700</xdr:colOff>
      <xdr:row>9</xdr:row>
      <xdr:rowOff>381000</xdr:rowOff>
    </xdr:from>
    <xdr:to>
      <xdr:col>16</xdr:col>
      <xdr:colOff>10425</xdr:colOff>
      <xdr:row>9</xdr:row>
      <xdr:rowOff>381000</xdr:rowOff>
    </xdr:to>
    <xdr:cxnSp macro="">
      <xdr:nvCxnSpPr>
        <xdr:cNvPr id="2" name="ลูกศรเชื่อมต่อแบบตรง 1"/>
        <xdr:cNvCxnSpPr/>
      </xdr:nvCxnSpPr>
      <xdr:spPr>
        <a:xfrm>
          <a:off x="6877050" y="2800350"/>
          <a:ext cx="1944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8</xdr:col>
      <xdr:colOff>0</xdr:colOff>
      <xdr:row>38</xdr:row>
      <xdr:rowOff>266700</xdr:rowOff>
    </xdr:from>
    <xdr:to>
      <xdr:col>9</xdr:col>
      <xdr:colOff>47625</xdr:colOff>
      <xdr:row>38</xdr:row>
      <xdr:rowOff>266700</xdr:rowOff>
    </xdr:to>
    <xdr:cxnSp macro="">
      <xdr:nvCxnSpPr>
        <xdr:cNvPr id="2" name="ลูกศรเชื่อมต่อแบบตรง 1"/>
        <xdr:cNvCxnSpPr/>
      </xdr:nvCxnSpPr>
      <xdr:spPr>
        <a:xfrm>
          <a:off x="6610350" y="9134475"/>
          <a:ext cx="32385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9525</xdr:colOff>
      <xdr:row>26</xdr:row>
      <xdr:rowOff>409575</xdr:rowOff>
    </xdr:from>
    <xdr:to>
      <xdr:col>10</xdr:col>
      <xdr:colOff>21300</xdr:colOff>
      <xdr:row>26</xdr:row>
      <xdr:rowOff>409575</xdr:rowOff>
    </xdr:to>
    <xdr:cxnSp macro="">
      <xdr:nvCxnSpPr>
        <xdr:cNvPr id="3" name="ลูกศรเชื่อมต่อแบบตรง 2"/>
        <xdr:cNvCxnSpPr/>
      </xdr:nvCxnSpPr>
      <xdr:spPr>
        <a:xfrm>
          <a:off x="6896100" y="5295900"/>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257175</xdr:colOff>
      <xdr:row>27</xdr:row>
      <xdr:rowOff>333375</xdr:rowOff>
    </xdr:from>
    <xdr:to>
      <xdr:col>9</xdr:col>
      <xdr:colOff>268950</xdr:colOff>
      <xdr:row>27</xdr:row>
      <xdr:rowOff>333375</xdr:rowOff>
    </xdr:to>
    <xdr:cxnSp macro="">
      <xdr:nvCxnSpPr>
        <xdr:cNvPr id="4" name="ลูกศรเชื่อมต่อแบบตรง 3"/>
        <xdr:cNvCxnSpPr/>
      </xdr:nvCxnSpPr>
      <xdr:spPr>
        <a:xfrm>
          <a:off x="6867525" y="5991225"/>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28</xdr:row>
      <xdr:rowOff>342900</xdr:rowOff>
    </xdr:from>
    <xdr:to>
      <xdr:col>10</xdr:col>
      <xdr:colOff>11775</xdr:colOff>
      <xdr:row>28</xdr:row>
      <xdr:rowOff>342900</xdr:rowOff>
    </xdr:to>
    <xdr:cxnSp macro="">
      <xdr:nvCxnSpPr>
        <xdr:cNvPr id="5" name="ลูกศรเชื่อมต่อแบบตรง 4"/>
        <xdr:cNvCxnSpPr/>
      </xdr:nvCxnSpPr>
      <xdr:spPr>
        <a:xfrm>
          <a:off x="6886575" y="6772275"/>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9</xdr:row>
      <xdr:rowOff>257175</xdr:rowOff>
    </xdr:from>
    <xdr:to>
      <xdr:col>8</xdr:col>
      <xdr:colOff>263775</xdr:colOff>
      <xdr:row>9</xdr:row>
      <xdr:rowOff>257175</xdr:rowOff>
    </xdr:to>
    <xdr:cxnSp macro="">
      <xdr:nvCxnSpPr>
        <xdr:cNvPr id="6" name="ลูกศรเชื่อมต่อแบบตรง 5"/>
        <xdr:cNvCxnSpPr/>
      </xdr:nvCxnSpPr>
      <xdr:spPr>
        <a:xfrm>
          <a:off x="6334125" y="2676525"/>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7</xdr:col>
      <xdr:colOff>279400</xdr:colOff>
      <xdr:row>9</xdr:row>
      <xdr:rowOff>396875</xdr:rowOff>
    </xdr:from>
    <xdr:to>
      <xdr:col>10</xdr:col>
      <xdr:colOff>15875</xdr:colOff>
      <xdr:row>9</xdr:row>
      <xdr:rowOff>412750</xdr:rowOff>
    </xdr:to>
    <xdr:cxnSp macro="">
      <xdr:nvCxnSpPr>
        <xdr:cNvPr id="2" name="ลูกศรเชื่อมต่อแบบตรง 1"/>
        <xdr:cNvCxnSpPr/>
      </xdr:nvCxnSpPr>
      <xdr:spPr>
        <a:xfrm>
          <a:off x="6613525" y="2730500"/>
          <a:ext cx="561975" cy="158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33</xdr:row>
      <xdr:rowOff>400050</xdr:rowOff>
    </xdr:from>
    <xdr:to>
      <xdr:col>16</xdr:col>
      <xdr:colOff>235950</xdr:colOff>
      <xdr:row>33</xdr:row>
      <xdr:rowOff>409575</xdr:rowOff>
    </xdr:to>
    <xdr:cxnSp macro="">
      <xdr:nvCxnSpPr>
        <xdr:cNvPr id="4" name="ลูกศรเชื่อมต่อแบบตรง 3"/>
        <xdr:cNvCxnSpPr/>
      </xdr:nvCxnSpPr>
      <xdr:spPr>
        <a:xfrm>
          <a:off x="6886575" y="13992225"/>
          <a:ext cx="216000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9525</xdr:colOff>
      <xdr:row>46</xdr:row>
      <xdr:rowOff>323850</xdr:rowOff>
    </xdr:from>
    <xdr:to>
      <xdr:col>11</xdr:col>
      <xdr:colOff>30825</xdr:colOff>
      <xdr:row>46</xdr:row>
      <xdr:rowOff>323850</xdr:rowOff>
    </xdr:to>
    <xdr:cxnSp macro="">
      <xdr:nvCxnSpPr>
        <xdr:cNvPr id="5" name="ลูกศรเชื่อมต่อแบบตรง 4"/>
        <xdr:cNvCxnSpPr/>
      </xdr:nvCxnSpPr>
      <xdr:spPr>
        <a:xfrm>
          <a:off x="7172325" y="20774025"/>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47</xdr:row>
      <xdr:rowOff>257175</xdr:rowOff>
    </xdr:from>
    <xdr:to>
      <xdr:col>11</xdr:col>
      <xdr:colOff>21300</xdr:colOff>
      <xdr:row>47</xdr:row>
      <xdr:rowOff>257175</xdr:rowOff>
    </xdr:to>
    <xdr:cxnSp macro="">
      <xdr:nvCxnSpPr>
        <xdr:cNvPr id="6" name="ลูกศรเชื่อมต่อแบบตรง 5"/>
        <xdr:cNvCxnSpPr/>
      </xdr:nvCxnSpPr>
      <xdr:spPr>
        <a:xfrm>
          <a:off x="7162800" y="21993225"/>
          <a:ext cx="288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257175</xdr:colOff>
      <xdr:row>10</xdr:row>
      <xdr:rowOff>263525</xdr:rowOff>
    </xdr:from>
    <xdr:to>
      <xdr:col>9</xdr:col>
      <xdr:colOff>263525</xdr:colOff>
      <xdr:row>10</xdr:row>
      <xdr:rowOff>279400</xdr:rowOff>
    </xdr:to>
    <xdr:cxnSp macro="">
      <xdr:nvCxnSpPr>
        <xdr:cNvPr id="7" name="ลูกศรเชื่อมต่อแบบตรง 6"/>
        <xdr:cNvCxnSpPr/>
      </xdr:nvCxnSpPr>
      <xdr:spPr>
        <a:xfrm>
          <a:off x="6591300" y="7804150"/>
          <a:ext cx="561975" cy="158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23356</xdr:colOff>
      <xdr:row>32</xdr:row>
      <xdr:rowOff>539794</xdr:rowOff>
    </xdr:from>
    <xdr:to>
      <xdr:col>16</xdr:col>
      <xdr:colOff>259306</xdr:colOff>
      <xdr:row>32</xdr:row>
      <xdr:rowOff>549319</xdr:rowOff>
    </xdr:to>
    <xdr:cxnSp macro="">
      <xdr:nvCxnSpPr>
        <xdr:cNvPr id="8" name="ลูกศรเชื่อมต่อแบบตรง 7"/>
        <xdr:cNvCxnSpPr/>
      </xdr:nvCxnSpPr>
      <xdr:spPr>
        <a:xfrm>
          <a:off x="6899623" y="12635239"/>
          <a:ext cx="214095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12</xdr:row>
      <xdr:rowOff>257175</xdr:rowOff>
    </xdr:from>
    <xdr:to>
      <xdr:col>9</xdr:col>
      <xdr:colOff>273300</xdr:colOff>
      <xdr:row>12</xdr:row>
      <xdr:rowOff>257175</xdr:rowOff>
    </xdr:to>
    <xdr:cxnSp macro="">
      <xdr:nvCxnSpPr>
        <xdr:cNvPr id="9" name="ลูกศรเชื่อมต่อแบบตรง 8"/>
        <xdr:cNvCxnSpPr/>
      </xdr:nvCxnSpPr>
      <xdr:spPr>
        <a:xfrm>
          <a:off x="6619875" y="5838825"/>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276225</xdr:colOff>
      <xdr:row>11</xdr:row>
      <xdr:rowOff>285750</xdr:rowOff>
    </xdr:from>
    <xdr:to>
      <xdr:col>9</xdr:col>
      <xdr:colOff>254250</xdr:colOff>
      <xdr:row>11</xdr:row>
      <xdr:rowOff>285750</xdr:rowOff>
    </xdr:to>
    <xdr:cxnSp macro="">
      <xdr:nvCxnSpPr>
        <xdr:cNvPr id="10" name="ลูกศรเชื่อมต่อแบบตรง 9"/>
        <xdr:cNvCxnSpPr/>
      </xdr:nvCxnSpPr>
      <xdr:spPr>
        <a:xfrm>
          <a:off x="6600825" y="4676775"/>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8</xdr:col>
      <xdr:colOff>266700</xdr:colOff>
      <xdr:row>7</xdr:row>
      <xdr:rowOff>304800</xdr:rowOff>
    </xdr:from>
    <xdr:to>
      <xdr:col>12</xdr:col>
      <xdr:colOff>38100</xdr:colOff>
      <xdr:row>7</xdr:row>
      <xdr:rowOff>314325</xdr:rowOff>
    </xdr:to>
    <xdr:cxnSp macro="">
      <xdr:nvCxnSpPr>
        <xdr:cNvPr id="2" name="ลูกศรเชื่อมต่อแบบตรง 1"/>
        <xdr:cNvCxnSpPr/>
      </xdr:nvCxnSpPr>
      <xdr:spPr>
        <a:xfrm flipV="1">
          <a:off x="6838950" y="7743825"/>
          <a:ext cx="87630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152400</xdr:colOff>
      <xdr:row>6</xdr:row>
      <xdr:rowOff>333375</xdr:rowOff>
    </xdr:from>
    <xdr:to>
      <xdr:col>12</xdr:col>
      <xdr:colOff>19050</xdr:colOff>
      <xdr:row>6</xdr:row>
      <xdr:rowOff>342900</xdr:rowOff>
    </xdr:to>
    <xdr:cxnSp macro="">
      <xdr:nvCxnSpPr>
        <xdr:cNvPr id="3" name="ลูกศรเชื่อมต่อแบบตรง 2"/>
        <xdr:cNvCxnSpPr/>
      </xdr:nvCxnSpPr>
      <xdr:spPr>
        <a:xfrm flipV="1">
          <a:off x="7439025" y="1790700"/>
          <a:ext cx="24765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8</xdr:row>
      <xdr:rowOff>342900</xdr:rowOff>
    </xdr:from>
    <xdr:to>
      <xdr:col>13</xdr:col>
      <xdr:colOff>0</xdr:colOff>
      <xdr:row>8</xdr:row>
      <xdr:rowOff>352425</xdr:rowOff>
    </xdr:to>
    <xdr:cxnSp macro="">
      <xdr:nvCxnSpPr>
        <xdr:cNvPr id="4" name="ลูกศรเชื่อมต่อแบบตรง 3"/>
        <xdr:cNvCxnSpPr/>
      </xdr:nvCxnSpPr>
      <xdr:spPr>
        <a:xfrm>
          <a:off x="7667625" y="9210675"/>
          <a:ext cx="78765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266700</xdr:colOff>
      <xdr:row>9</xdr:row>
      <xdr:rowOff>295275</xdr:rowOff>
    </xdr:from>
    <xdr:to>
      <xdr:col>12</xdr:col>
      <xdr:colOff>9525</xdr:colOff>
      <xdr:row>9</xdr:row>
      <xdr:rowOff>295275</xdr:rowOff>
    </xdr:to>
    <xdr:cxnSp macro="">
      <xdr:nvCxnSpPr>
        <xdr:cNvPr id="5" name="ลูกศรเชื่อมต่อแบบตรง 4"/>
        <xdr:cNvCxnSpPr/>
      </xdr:nvCxnSpPr>
      <xdr:spPr>
        <a:xfrm>
          <a:off x="6838950" y="11544300"/>
          <a:ext cx="847725"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266700</xdr:colOff>
      <xdr:row>10</xdr:row>
      <xdr:rowOff>247650</xdr:rowOff>
    </xdr:from>
    <xdr:to>
      <xdr:col>12</xdr:col>
      <xdr:colOff>19050</xdr:colOff>
      <xdr:row>10</xdr:row>
      <xdr:rowOff>257175</xdr:rowOff>
    </xdr:to>
    <xdr:cxnSp macro="">
      <xdr:nvCxnSpPr>
        <xdr:cNvPr id="6" name="ลูกศรเชื่อมต่อแบบตรง 5"/>
        <xdr:cNvCxnSpPr/>
      </xdr:nvCxnSpPr>
      <xdr:spPr>
        <a:xfrm flipV="1">
          <a:off x="6838950" y="16021050"/>
          <a:ext cx="857250" cy="95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257175</xdr:colOff>
      <xdr:row>11</xdr:row>
      <xdr:rowOff>342900</xdr:rowOff>
    </xdr:from>
    <xdr:to>
      <xdr:col>9</xdr:col>
      <xdr:colOff>9525</xdr:colOff>
      <xdr:row>11</xdr:row>
      <xdr:rowOff>342900</xdr:rowOff>
    </xdr:to>
    <xdr:cxnSp macro="">
      <xdr:nvCxnSpPr>
        <xdr:cNvPr id="7" name="ลูกศรเชื่อมต่อแบบตรง 6"/>
        <xdr:cNvCxnSpPr/>
      </xdr:nvCxnSpPr>
      <xdr:spPr>
        <a:xfrm>
          <a:off x="6276975" y="17068800"/>
          <a:ext cx="581025"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18</xdr:row>
      <xdr:rowOff>247650</xdr:rowOff>
    </xdr:from>
    <xdr:to>
      <xdr:col>8</xdr:col>
      <xdr:colOff>254250</xdr:colOff>
      <xdr:row>18</xdr:row>
      <xdr:rowOff>247650</xdr:rowOff>
    </xdr:to>
    <xdr:cxnSp macro="">
      <xdr:nvCxnSpPr>
        <xdr:cNvPr id="9" name="ลูกศรเชื่อมต่อแบบตรง 8"/>
        <xdr:cNvCxnSpPr/>
      </xdr:nvCxnSpPr>
      <xdr:spPr>
        <a:xfrm>
          <a:off x="6324600" y="2543175"/>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19</xdr:row>
      <xdr:rowOff>219075</xdr:rowOff>
    </xdr:from>
    <xdr:to>
      <xdr:col>8</xdr:col>
      <xdr:colOff>254250</xdr:colOff>
      <xdr:row>19</xdr:row>
      <xdr:rowOff>219075</xdr:rowOff>
    </xdr:to>
    <xdr:cxnSp macro="">
      <xdr:nvCxnSpPr>
        <xdr:cNvPr id="11" name="ลูกศรเชื่อมต่อแบบตรง 10"/>
        <xdr:cNvCxnSpPr/>
      </xdr:nvCxnSpPr>
      <xdr:spPr>
        <a:xfrm>
          <a:off x="6324600" y="3943350"/>
          <a:ext cx="5400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279400</xdr:colOff>
      <xdr:row>20</xdr:row>
      <xdr:rowOff>396875</xdr:rowOff>
    </xdr:from>
    <xdr:to>
      <xdr:col>10</xdr:col>
      <xdr:colOff>15875</xdr:colOff>
      <xdr:row>20</xdr:row>
      <xdr:rowOff>412750</xdr:rowOff>
    </xdr:to>
    <xdr:cxnSp macro="">
      <xdr:nvCxnSpPr>
        <xdr:cNvPr id="12" name="ลูกศรเชื่อมต่อแบบตรง 11"/>
        <xdr:cNvCxnSpPr/>
      </xdr:nvCxnSpPr>
      <xdr:spPr>
        <a:xfrm>
          <a:off x="6604000" y="2644775"/>
          <a:ext cx="574675" cy="158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257175</xdr:colOff>
      <xdr:row>21</xdr:row>
      <xdr:rowOff>263525</xdr:rowOff>
    </xdr:from>
    <xdr:to>
      <xdr:col>9</xdr:col>
      <xdr:colOff>263525</xdr:colOff>
      <xdr:row>21</xdr:row>
      <xdr:rowOff>279400</xdr:rowOff>
    </xdr:to>
    <xdr:cxnSp macro="">
      <xdr:nvCxnSpPr>
        <xdr:cNvPr id="13" name="ลูกศรเชื่อมต่อแบบตรง 12"/>
        <xdr:cNvCxnSpPr/>
      </xdr:nvCxnSpPr>
      <xdr:spPr>
        <a:xfrm>
          <a:off x="6581775" y="3702050"/>
          <a:ext cx="568325" cy="158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17</xdr:row>
      <xdr:rowOff>272143</xdr:rowOff>
    </xdr:from>
    <xdr:to>
      <xdr:col>18</xdr:col>
      <xdr:colOff>16947</xdr:colOff>
      <xdr:row>17</xdr:row>
      <xdr:rowOff>272143</xdr:rowOff>
    </xdr:to>
    <xdr:cxnSp macro="">
      <xdr:nvCxnSpPr>
        <xdr:cNvPr id="15" name="ลูกศรเชื่อมต่อแบบตรง 14"/>
        <xdr:cNvCxnSpPr/>
      </xdr:nvCxnSpPr>
      <xdr:spPr>
        <a:xfrm>
          <a:off x="6877792" y="20126201"/>
          <a:ext cx="220646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203242</xdr:colOff>
      <xdr:row>12</xdr:row>
      <xdr:rowOff>245423</xdr:rowOff>
    </xdr:from>
    <xdr:to>
      <xdr:col>17</xdr:col>
      <xdr:colOff>12370</xdr:colOff>
      <xdr:row>12</xdr:row>
      <xdr:rowOff>247402</xdr:rowOff>
    </xdr:to>
    <xdr:cxnSp macro="">
      <xdr:nvCxnSpPr>
        <xdr:cNvPr id="16" name="ลูกศรเชื่อมต่อแบบตรง 15"/>
        <xdr:cNvCxnSpPr/>
      </xdr:nvCxnSpPr>
      <xdr:spPr>
        <a:xfrm>
          <a:off x="7872723" y="11279579"/>
          <a:ext cx="934809" cy="197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655617</xdr:colOff>
      <xdr:row>13</xdr:row>
      <xdr:rowOff>197922</xdr:rowOff>
    </xdr:from>
    <xdr:to>
      <xdr:col>8</xdr:col>
      <xdr:colOff>13112</xdr:colOff>
      <xdr:row>13</xdr:row>
      <xdr:rowOff>210292</xdr:rowOff>
    </xdr:to>
    <xdr:cxnSp macro="">
      <xdr:nvCxnSpPr>
        <xdr:cNvPr id="17" name="ลูกศรเชื่อมต่อแบบตรง 16"/>
        <xdr:cNvCxnSpPr/>
      </xdr:nvCxnSpPr>
      <xdr:spPr>
        <a:xfrm>
          <a:off x="6432468" y="14324610"/>
          <a:ext cx="458436" cy="1237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210292</xdr:colOff>
      <xdr:row>15</xdr:row>
      <xdr:rowOff>222664</xdr:rowOff>
    </xdr:from>
    <xdr:to>
      <xdr:col>9</xdr:col>
      <xdr:colOff>742</xdr:colOff>
      <xdr:row>15</xdr:row>
      <xdr:rowOff>222664</xdr:rowOff>
    </xdr:to>
    <xdr:cxnSp macro="">
      <xdr:nvCxnSpPr>
        <xdr:cNvPr id="19" name="ลูกศรเชื่อมต่อแบบตรง 18"/>
        <xdr:cNvCxnSpPr/>
      </xdr:nvCxnSpPr>
      <xdr:spPr>
        <a:xfrm>
          <a:off x="6667500" y="17689287"/>
          <a:ext cx="408956"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659575</xdr:colOff>
      <xdr:row>14</xdr:row>
      <xdr:rowOff>284513</xdr:rowOff>
    </xdr:from>
    <xdr:to>
      <xdr:col>7</xdr:col>
      <xdr:colOff>49481</xdr:colOff>
      <xdr:row>14</xdr:row>
      <xdr:rowOff>288472</xdr:rowOff>
    </xdr:to>
    <xdr:cxnSp macro="">
      <xdr:nvCxnSpPr>
        <xdr:cNvPr id="20" name="ลูกศรเชื่อมต่อแบบตรง 19"/>
        <xdr:cNvCxnSpPr/>
      </xdr:nvCxnSpPr>
      <xdr:spPr>
        <a:xfrm flipV="1">
          <a:off x="6436426" y="16081169"/>
          <a:ext cx="292925" cy="395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189511</xdr:colOff>
      <xdr:row>14</xdr:row>
      <xdr:rowOff>296883</xdr:rowOff>
    </xdr:from>
    <xdr:to>
      <xdr:col>13</xdr:col>
      <xdr:colOff>37110</xdr:colOff>
      <xdr:row>14</xdr:row>
      <xdr:rowOff>296883</xdr:rowOff>
    </xdr:to>
    <xdr:cxnSp macro="">
      <xdr:nvCxnSpPr>
        <xdr:cNvPr id="22" name="ลูกศรเชื่อมต่อแบบตรง 21"/>
        <xdr:cNvCxnSpPr/>
      </xdr:nvCxnSpPr>
      <xdr:spPr>
        <a:xfrm>
          <a:off x="7661069" y="16093539"/>
          <a:ext cx="268184"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671945</xdr:colOff>
      <xdr:row>16</xdr:row>
      <xdr:rowOff>276101</xdr:rowOff>
    </xdr:from>
    <xdr:to>
      <xdr:col>18</xdr:col>
      <xdr:colOff>24740</xdr:colOff>
      <xdr:row>16</xdr:row>
      <xdr:rowOff>284513</xdr:rowOff>
    </xdr:to>
    <xdr:cxnSp macro="">
      <xdr:nvCxnSpPr>
        <xdr:cNvPr id="24" name="ลูกศรเชื่อมต่อแบบตรง 23"/>
        <xdr:cNvCxnSpPr/>
      </xdr:nvCxnSpPr>
      <xdr:spPr>
        <a:xfrm>
          <a:off x="6448796" y="19177659"/>
          <a:ext cx="2593769" cy="8412"/>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4388</xdr:colOff>
      <xdr:row>50</xdr:row>
      <xdr:rowOff>238125</xdr:rowOff>
    </xdr:from>
    <xdr:to>
      <xdr:col>7</xdr:col>
      <xdr:colOff>0</xdr:colOff>
      <xdr:row>50</xdr:row>
      <xdr:rowOff>342472</xdr:rowOff>
    </xdr:to>
    <xdr:sp macro="" textlink="">
      <xdr:nvSpPr>
        <xdr:cNvPr id="5" name="ลูกศรซ้าย-ขวา 4"/>
        <xdr:cNvSpPr/>
      </xdr:nvSpPr>
      <xdr:spPr>
        <a:xfrm>
          <a:off x="6008349" y="27304108"/>
          <a:ext cx="273870" cy="104347"/>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7</xdr:col>
      <xdr:colOff>0</xdr:colOff>
      <xdr:row>51</xdr:row>
      <xdr:rowOff>66675</xdr:rowOff>
    </xdr:from>
    <xdr:to>
      <xdr:col>8</xdr:col>
      <xdr:colOff>9525</xdr:colOff>
      <xdr:row>51</xdr:row>
      <xdr:rowOff>181938</xdr:rowOff>
    </xdr:to>
    <xdr:sp macro="" textlink="">
      <xdr:nvSpPr>
        <xdr:cNvPr id="6" name="ลูกศรซ้าย-ขวา 5"/>
        <xdr:cNvSpPr/>
      </xdr:nvSpPr>
      <xdr:spPr>
        <a:xfrm>
          <a:off x="6282219" y="27614259"/>
          <a:ext cx="287784" cy="115263"/>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8</xdr:col>
      <xdr:colOff>9525</xdr:colOff>
      <xdr:row>52</xdr:row>
      <xdr:rowOff>66675</xdr:rowOff>
    </xdr:from>
    <xdr:to>
      <xdr:col>9</xdr:col>
      <xdr:colOff>19050</xdr:colOff>
      <xdr:row>52</xdr:row>
      <xdr:rowOff>171237</xdr:rowOff>
    </xdr:to>
    <xdr:sp macro="" textlink="">
      <xdr:nvSpPr>
        <xdr:cNvPr id="7" name="ลูกศรซ้าย-ขวา 6"/>
        <xdr:cNvSpPr/>
      </xdr:nvSpPr>
      <xdr:spPr>
        <a:xfrm>
          <a:off x="6570003" y="27849709"/>
          <a:ext cx="287783" cy="104562"/>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9</xdr:col>
      <xdr:colOff>19049</xdr:colOff>
      <xdr:row>53</xdr:row>
      <xdr:rowOff>57151</xdr:rowOff>
    </xdr:from>
    <xdr:to>
      <xdr:col>10</xdr:col>
      <xdr:colOff>278258</xdr:colOff>
      <xdr:row>53</xdr:row>
      <xdr:rowOff>160535</xdr:rowOff>
    </xdr:to>
    <xdr:sp macro="" textlink="">
      <xdr:nvSpPr>
        <xdr:cNvPr id="8" name="ลูกศรซ้าย-ขวา 7"/>
        <xdr:cNvSpPr/>
      </xdr:nvSpPr>
      <xdr:spPr>
        <a:xfrm>
          <a:off x="6857785" y="28075634"/>
          <a:ext cx="537467" cy="103384"/>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6</xdr:col>
      <xdr:colOff>0</xdr:colOff>
      <xdr:row>11</xdr:row>
      <xdr:rowOff>76200</xdr:rowOff>
    </xdr:from>
    <xdr:to>
      <xdr:col>7</xdr:col>
      <xdr:colOff>9525</xdr:colOff>
      <xdr:row>11</xdr:row>
      <xdr:rowOff>149832</xdr:rowOff>
    </xdr:to>
    <xdr:sp macro="" textlink="">
      <xdr:nvSpPr>
        <xdr:cNvPr id="9" name="ลูกศรซ้าย-ขวา 8"/>
        <xdr:cNvSpPr/>
      </xdr:nvSpPr>
      <xdr:spPr>
        <a:xfrm>
          <a:off x="6003961" y="3950413"/>
          <a:ext cx="287783" cy="73632"/>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7</xdr:col>
      <xdr:colOff>0</xdr:colOff>
      <xdr:row>12</xdr:row>
      <xdr:rowOff>95250</xdr:rowOff>
    </xdr:from>
    <xdr:to>
      <xdr:col>8</xdr:col>
      <xdr:colOff>9525</xdr:colOff>
      <xdr:row>12</xdr:row>
      <xdr:rowOff>203342</xdr:rowOff>
    </xdr:to>
    <xdr:sp macro="" textlink="">
      <xdr:nvSpPr>
        <xdr:cNvPr id="10" name="ลูกศรซ้าย-ขวา 9"/>
        <xdr:cNvSpPr/>
      </xdr:nvSpPr>
      <xdr:spPr>
        <a:xfrm>
          <a:off x="6282219" y="4451065"/>
          <a:ext cx="287784" cy="108092"/>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7</xdr:col>
      <xdr:colOff>266700</xdr:colOff>
      <xdr:row>13</xdr:row>
      <xdr:rowOff>85725</xdr:rowOff>
    </xdr:from>
    <xdr:to>
      <xdr:col>9</xdr:col>
      <xdr:colOff>0</xdr:colOff>
      <xdr:row>13</xdr:row>
      <xdr:rowOff>181938</xdr:rowOff>
    </xdr:to>
    <xdr:sp macro="" textlink="">
      <xdr:nvSpPr>
        <xdr:cNvPr id="11" name="ลูกศรซ้าย-ขวา 10"/>
        <xdr:cNvSpPr/>
      </xdr:nvSpPr>
      <xdr:spPr>
        <a:xfrm>
          <a:off x="6548919" y="4676989"/>
          <a:ext cx="289817" cy="96213"/>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8</xdr:col>
      <xdr:colOff>278257</xdr:colOff>
      <xdr:row>14</xdr:row>
      <xdr:rowOff>76201</xdr:rowOff>
    </xdr:from>
    <xdr:to>
      <xdr:col>11</xdr:col>
      <xdr:colOff>21403</xdr:colOff>
      <xdr:row>14</xdr:row>
      <xdr:rowOff>171237</xdr:rowOff>
    </xdr:to>
    <xdr:sp macro="" textlink="">
      <xdr:nvSpPr>
        <xdr:cNvPr id="12" name="ลูกศรซ้าย-ขวา 11"/>
        <xdr:cNvSpPr/>
      </xdr:nvSpPr>
      <xdr:spPr>
        <a:xfrm>
          <a:off x="6838735" y="4902914"/>
          <a:ext cx="577921" cy="95036"/>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15</xdr:col>
      <xdr:colOff>0</xdr:colOff>
      <xdr:row>19</xdr:row>
      <xdr:rowOff>76200</xdr:rowOff>
    </xdr:from>
    <xdr:to>
      <xdr:col>16</xdr:col>
      <xdr:colOff>9525</xdr:colOff>
      <xdr:row>19</xdr:row>
      <xdr:rowOff>190500</xdr:rowOff>
    </xdr:to>
    <xdr:sp macro="" textlink="">
      <xdr:nvSpPr>
        <xdr:cNvPr id="13" name="ลูกศรซ้าย-ขวา 12"/>
        <xdr:cNvSpPr/>
      </xdr:nvSpPr>
      <xdr:spPr>
        <a:xfrm>
          <a:off x="9134475" y="104298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0</xdr:colOff>
      <xdr:row>20</xdr:row>
      <xdr:rowOff>95250</xdr:rowOff>
    </xdr:from>
    <xdr:to>
      <xdr:col>17</xdr:col>
      <xdr:colOff>9525</xdr:colOff>
      <xdr:row>20</xdr:row>
      <xdr:rowOff>209550</xdr:rowOff>
    </xdr:to>
    <xdr:sp macro="" textlink="">
      <xdr:nvSpPr>
        <xdr:cNvPr id="14" name="ลูกศรซ้าย-ขวา 13"/>
        <xdr:cNvSpPr/>
      </xdr:nvSpPr>
      <xdr:spPr>
        <a:xfrm>
          <a:off x="9410700" y="11020425"/>
          <a:ext cx="26670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266700</xdr:colOff>
      <xdr:row>21</xdr:row>
      <xdr:rowOff>85725</xdr:rowOff>
    </xdr:from>
    <xdr:to>
      <xdr:col>18</xdr:col>
      <xdr:colOff>0</xdr:colOff>
      <xdr:row>21</xdr:row>
      <xdr:rowOff>200025</xdr:rowOff>
    </xdr:to>
    <xdr:sp macro="" textlink="">
      <xdr:nvSpPr>
        <xdr:cNvPr id="15" name="ลูกศรซ้าย-ขวา 14"/>
        <xdr:cNvSpPr/>
      </xdr:nvSpPr>
      <xdr:spPr>
        <a:xfrm>
          <a:off x="9667875" y="11296650"/>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12</xdr:col>
      <xdr:colOff>0</xdr:colOff>
      <xdr:row>26</xdr:row>
      <xdr:rowOff>76200</xdr:rowOff>
    </xdr:from>
    <xdr:to>
      <xdr:col>13</xdr:col>
      <xdr:colOff>9525</xdr:colOff>
      <xdr:row>26</xdr:row>
      <xdr:rowOff>190500</xdr:rowOff>
    </xdr:to>
    <xdr:sp macro="" textlink="">
      <xdr:nvSpPr>
        <xdr:cNvPr id="16" name="ลูกศรซ้าย-ขวา 15"/>
        <xdr:cNvSpPr/>
      </xdr:nvSpPr>
      <xdr:spPr>
        <a:xfrm>
          <a:off x="8305800" y="169545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13</xdr:col>
      <xdr:colOff>0</xdr:colOff>
      <xdr:row>27</xdr:row>
      <xdr:rowOff>95250</xdr:rowOff>
    </xdr:from>
    <xdr:to>
      <xdr:col>14</xdr:col>
      <xdr:colOff>9525</xdr:colOff>
      <xdr:row>27</xdr:row>
      <xdr:rowOff>209550</xdr:rowOff>
    </xdr:to>
    <xdr:sp macro="" textlink="">
      <xdr:nvSpPr>
        <xdr:cNvPr id="17" name="ลูกศรซ้าย-ขวา 16"/>
        <xdr:cNvSpPr/>
      </xdr:nvSpPr>
      <xdr:spPr>
        <a:xfrm>
          <a:off x="8582025" y="175450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13</xdr:col>
      <xdr:colOff>266700</xdr:colOff>
      <xdr:row>28</xdr:row>
      <xdr:rowOff>85725</xdr:rowOff>
    </xdr:from>
    <xdr:to>
      <xdr:col>15</xdr:col>
      <xdr:colOff>0</xdr:colOff>
      <xdr:row>28</xdr:row>
      <xdr:rowOff>200025</xdr:rowOff>
    </xdr:to>
    <xdr:sp macro="" textlink="">
      <xdr:nvSpPr>
        <xdr:cNvPr id="18" name="ลูกศรซ้าย-ขวา 17"/>
        <xdr:cNvSpPr/>
      </xdr:nvSpPr>
      <xdr:spPr>
        <a:xfrm>
          <a:off x="8848725" y="178212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15</xdr:col>
      <xdr:colOff>0</xdr:colOff>
      <xdr:row>29</xdr:row>
      <xdr:rowOff>76201</xdr:rowOff>
    </xdr:from>
    <xdr:to>
      <xdr:col>16</xdr:col>
      <xdr:colOff>246152</xdr:colOff>
      <xdr:row>29</xdr:row>
      <xdr:rowOff>192641</xdr:rowOff>
    </xdr:to>
    <xdr:sp macro="" textlink="">
      <xdr:nvSpPr>
        <xdr:cNvPr id="19" name="ลูกศรซ้าย-ขวา 18"/>
        <xdr:cNvSpPr/>
      </xdr:nvSpPr>
      <xdr:spPr>
        <a:xfrm>
          <a:off x="8508287" y="14245976"/>
          <a:ext cx="524410" cy="11644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9</xdr:col>
      <xdr:colOff>0</xdr:colOff>
      <xdr:row>34</xdr:row>
      <xdr:rowOff>76200</xdr:rowOff>
    </xdr:from>
    <xdr:to>
      <xdr:col>10</xdr:col>
      <xdr:colOff>9525</xdr:colOff>
      <xdr:row>34</xdr:row>
      <xdr:rowOff>190500</xdr:rowOff>
    </xdr:to>
    <xdr:sp macro="" textlink="">
      <xdr:nvSpPr>
        <xdr:cNvPr id="20" name="ลูกศรซ้าย-ขวา 19"/>
        <xdr:cNvSpPr/>
      </xdr:nvSpPr>
      <xdr:spPr>
        <a:xfrm>
          <a:off x="7477125" y="230886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10</xdr:col>
      <xdr:colOff>0</xdr:colOff>
      <xdr:row>35</xdr:row>
      <xdr:rowOff>95250</xdr:rowOff>
    </xdr:from>
    <xdr:to>
      <xdr:col>11</xdr:col>
      <xdr:colOff>9525</xdr:colOff>
      <xdr:row>35</xdr:row>
      <xdr:rowOff>209550</xdr:rowOff>
    </xdr:to>
    <xdr:sp macro="" textlink="">
      <xdr:nvSpPr>
        <xdr:cNvPr id="21" name="ลูกศรซ้าย-ขวา 20"/>
        <xdr:cNvSpPr/>
      </xdr:nvSpPr>
      <xdr:spPr>
        <a:xfrm>
          <a:off x="7753350" y="236791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10</xdr:col>
      <xdr:colOff>266700</xdr:colOff>
      <xdr:row>36</xdr:row>
      <xdr:rowOff>85725</xdr:rowOff>
    </xdr:from>
    <xdr:to>
      <xdr:col>12</xdr:col>
      <xdr:colOff>0</xdr:colOff>
      <xdr:row>36</xdr:row>
      <xdr:rowOff>200025</xdr:rowOff>
    </xdr:to>
    <xdr:sp macro="" textlink="">
      <xdr:nvSpPr>
        <xdr:cNvPr id="22" name="ลูกศรซ้าย-ขวา 21"/>
        <xdr:cNvSpPr/>
      </xdr:nvSpPr>
      <xdr:spPr>
        <a:xfrm>
          <a:off x="8020050" y="239553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12</xdr:col>
      <xdr:colOff>0</xdr:colOff>
      <xdr:row>37</xdr:row>
      <xdr:rowOff>76200</xdr:rowOff>
    </xdr:from>
    <xdr:to>
      <xdr:col>14</xdr:col>
      <xdr:colOff>53511</xdr:colOff>
      <xdr:row>37</xdr:row>
      <xdr:rowOff>181939</xdr:rowOff>
    </xdr:to>
    <xdr:sp macro="" textlink="">
      <xdr:nvSpPr>
        <xdr:cNvPr id="23" name="ลูกศรซ้าย-ขวา 22"/>
        <xdr:cNvSpPr/>
      </xdr:nvSpPr>
      <xdr:spPr>
        <a:xfrm>
          <a:off x="7673511" y="18922857"/>
          <a:ext cx="610028" cy="105739"/>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12</xdr:col>
      <xdr:colOff>0</xdr:colOff>
      <xdr:row>42</xdr:row>
      <xdr:rowOff>76200</xdr:rowOff>
    </xdr:from>
    <xdr:to>
      <xdr:col>13</xdr:col>
      <xdr:colOff>9525</xdr:colOff>
      <xdr:row>42</xdr:row>
      <xdr:rowOff>190500</xdr:rowOff>
    </xdr:to>
    <xdr:sp macro="" textlink="">
      <xdr:nvSpPr>
        <xdr:cNvPr id="24" name="ลูกศรซ้าย-ขวา 23"/>
        <xdr:cNvSpPr/>
      </xdr:nvSpPr>
      <xdr:spPr>
        <a:xfrm>
          <a:off x="8305800" y="298513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13</xdr:col>
      <xdr:colOff>0</xdr:colOff>
      <xdr:row>43</xdr:row>
      <xdr:rowOff>95250</xdr:rowOff>
    </xdr:from>
    <xdr:to>
      <xdr:col>14</xdr:col>
      <xdr:colOff>9525</xdr:colOff>
      <xdr:row>43</xdr:row>
      <xdr:rowOff>209550</xdr:rowOff>
    </xdr:to>
    <xdr:sp macro="" textlink="">
      <xdr:nvSpPr>
        <xdr:cNvPr id="25" name="ลูกศรซ้าย-ขวา 24"/>
        <xdr:cNvSpPr/>
      </xdr:nvSpPr>
      <xdr:spPr>
        <a:xfrm>
          <a:off x="8582025" y="304419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13</xdr:col>
      <xdr:colOff>266700</xdr:colOff>
      <xdr:row>44</xdr:row>
      <xdr:rowOff>85725</xdr:rowOff>
    </xdr:from>
    <xdr:to>
      <xdr:col>15</xdr:col>
      <xdr:colOff>0</xdr:colOff>
      <xdr:row>44</xdr:row>
      <xdr:rowOff>200025</xdr:rowOff>
    </xdr:to>
    <xdr:sp macro="" textlink="">
      <xdr:nvSpPr>
        <xdr:cNvPr id="26" name="ลูกศรซ้าย-ขวา 25"/>
        <xdr:cNvSpPr/>
      </xdr:nvSpPr>
      <xdr:spPr>
        <a:xfrm>
          <a:off x="8848725" y="3071812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15</xdr:col>
      <xdr:colOff>0</xdr:colOff>
      <xdr:row>45</xdr:row>
      <xdr:rowOff>107022</xdr:rowOff>
    </xdr:from>
    <xdr:to>
      <xdr:col>17</xdr:col>
      <xdr:colOff>10702</xdr:colOff>
      <xdr:row>45</xdr:row>
      <xdr:rowOff>238125</xdr:rowOff>
    </xdr:to>
    <xdr:sp macro="" textlink="">
      <xdr:nvSpPr>
        <xdr:cNvPr id="27" name="ลูกศรซ้าย-ขวา 26"/>
        <xdr:cNvSpPr/>
      </xdr:nvSpPr>
      <xdr:spPr>
        <a:xfrm>
          <a:off x="8508287" y="24047949"/>
          <a:ext cx="545814" cy="131103"/>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12</xdr:col>
      <xdr:colOff>0</xdr:colOff>
      <xdr:row>57</xdr:row>
      <xdr:rowOff>76200</xdr:rowOff>
    </xdr:from>
    <xdr:to>
      <xdr:col>13</xdr:col>
      <xdr:colOff>9525</xdr:colOff>
      <xdr:row>57</xdr:row>
      <xdr:rowOff>190500</xdr:rowOff>
    </xdr:to>
    <xdr:sp macro="" textlink="">
      <xdr:nvSpPr>
        <xdr:cNvPr id="28" name="ลูกศรซ้าย-ขวา 27"/>
        <xdr:cNvSpPr/>
      </xdr:nvSpPr>
      <xdr:spPr>
        <a:xfrm>
          <a:off x="8305800" y="4329112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13</xdr:col>
      <xdr:colOff>0</xdr:colOff>
      <xdr:row>58</xdr:row>
      <xdr:rowOff>95250</xdr:rowOff>
    </xdr:from>
    <xdr:to>
      <xdr:col>14</xdr:col>
      <xdr:colOff>9525</xdr:colOff>
      <xdr:row>58</xdr:row>
      <xdr:rowOff>209550</xdr:rowOff>
    </xdr:to>
    <xdr:sp macro="" textlink="">
      <xdr:nvSpPr>
        <xdr:cNvPr id="29" name="ลูกศรซ้าย-ขวา 28"/>
        <xdr:cNvSpPr/>
      </xdr:nvSpPr>
      <xdr:spPr>
        <a:xfrm>
          <a:off x="8582025" y="438816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13</xdr:col>
      <xdr:colOff>266700</xdr:colOff>
      <xdr:row>59</xdr:row>
      <xdr:rowOff>85725</xdr:rowOff>
    </xdr:from>
    <xdr:to>
      <xdr:col>15</xdr:col>
      <xdr:colOff>0</xdr:colOff>
      <xdr:row>59</xdr:row>
      <xdr:rowOff>200025</xdr:rowOff>
    </xdr:to>
    <xdr:sp macro="" textlink="">
      <xdr:nvSpPr>
        <xdr:cNvPr id="30" name="ลูกศรซ้าย-ขวา 29"/>
        <xdr:cNvSpPr/>
      </xdr:nvSpPr>
      <xdr:spPr>
        <a:xfrm>
          <a:off x="8848725" y="441579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15</xdr:col>
      <xdr:colOff>0</xdr:colOff>
      <xdr:row>60</xdr:row>
      <xdr:rowOff>76200</xdr:rowOff>
    </xdr:from>
    <xdr:to>
      <xdr:col>16</xdr:col>
      <xdr:colOff>247650</xdr:colOff>
      <xdr:row>60</xdr:row>
      <xdr:rowOff>180975</xdr:rowOff>
    </xdr:to>
    <xdr:sp macro="" textlink="">
      <xdr:nvSpPr>
        <xdr:cNvPr id="31" name="ลูกศรซ้าย-ขวา 30"/>
        <xdr:cNvSpPr/>
      </xdr:nvSpPr>
      <xdr:spPr>
        <a:xfrm>
          <a:off x="8486775" y="31156275"/>
          <a:ext cx="523875" cy="104775"/>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11</xdr:col>
      <xdr:colOff>266700</xdr:colOff>
      <xdr:row>64</xdr:row>
      <xdr:rowOff>66675</xdr:rowOff>
    </xdr:from>
    <xdr:to>
      <xdr:col>13</xdr:col>
      <xdr:colOff>0</xdr:colOff>
      <xdr:row>64</xdr:row>
      <xdr:rowOff>180975</xdr:rowOff>
    </xdr:to>
    <xdr:sp macro="" textlink="">
      <xdr:nvSpPr>
        <xdr:cNvPr id="32" name="ลูกศรซ้าย-ขวา 31"/>
        <xdr:cNvSpPr/>
      </xdr:nvSpPr>
      <xdr:spPr>
        <a:xfrm>
          <a:off x="8296275" y="499395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13</xdr:col>
      <xdr:colOff>0</xdr:colOff>
      <xdr:row>65</xdr:row>
      <xdr:rowOff>95250</xdr:rowOff>
    </xdr:from>
    <xdr:to>
      <xdr:col>14</xdr:col>
      <xdr:colOff>9525</xdr:colOff>
      <xdr:row>65</xdr:row>
      <xdr:rowOff>209550</xdr:rowOff>
    </xdr:to>
    <xdr:sp macro="" textlink="">
      <xdr:nvSpPr>
        <xdr:cNvPr id="33" name="ลูกศรซ้าย-ขวา 32"/>
        <xdr:cNvSpPr/>
      </xdr:nvSpPr>
      <xdr:spPr>
        <a:xfrm>
          <a:off x="8582025" y="505396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13</xdr:col>
      <xdr:colOff>266700</xdr:colOff>
      <xdr:row>66</xdr:row>
      <xdr:rowOff>85725</xdr:rowOff>
    </xdr:from>
    <xdr:to>
      <xdr:col>15</xdr:col>
      <xdr:colOff>0</xdr:colOff>
      <xdr:row>66</xdr:row>
      <xdr:rowOff>200025</xdr:rowOff>
    </xdr:to>
    <xdr:sp macro="" textlink="">
      <xdr:nvSpPr>
        <xdr:cNvPr id="34" name="ลูกศรซ้าย-ขวา 33"/>
        <xdr:cNvSpPr/>
      </xdr:nvSpPr>
      <xdr:spPr>
        <a:xfrm>
          <a:off x="8848725" y="508158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15</xdr:col>
      <xdr:colOff>10243</xdr:colOff>
      <xdr:row>67</xdr:row>
      <xdr:rowOff>76200</xdr:rowOff>
    </xdr:from>
    <xdr:to>
      <xdr:col>16</xdr:col>
      <xdr:colOff>253386</xdr:colOff>
      <xdr:row>67</xdr:row>
      <xdr:rowOff>194597</xdr:rowOff>
    </xdr:to>
    <xdr:sp macro="" textlink="">
      <xdr:nvSpPr>
        <xdr:cNvPr id="35" name="ลูกศรซ้าย-ขวา 34"/>
        <xdr:cNvSpPr/>
      </xdr:nvSpPr>
      <xdr:spPr>
        <a:xfrm>
          <a:off x="8511049" y="33260071"/>
          <a:ext cx="519676" cy="118397"/>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14</xdr:col>
      <xdr:colOff>266700</xdr:colOff>
      <xdr:row>70</xdr:row>
      <xdr:rowOff>66675</xdr:rowOff>
    </xdr:from>
    <xdr:to>
      <xdr:col>16</xdr:col>
      <xdr:colOff>0</xdr:colOff>
      <xdr:row>70</xdr:row>
      <xdr:rowOff>180975</xdr:rowOff>
    </xdr:to>
    <xdr:sp macro="" textlink="">
      <xdr:nvSpPr>
        <xdr:cNvPr id="36" name="ลูกศรซ้าย-ขวา 35"/>
        <xdr:cNvSpPr/>
      </xdr:nvSpPr>
      <xdr:spPr>
        <a:xfrm>
          <a:off x="9124950" y="5658802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0</xdr:colOff>
      <xdr:row>71</xdr:row>
      <xdr:rowOff>95250</xdr:rowOff>
    </xdr:from>
    <xdr:to>
      <xdr:col>17</xdr:col>
      <xdr:colOff>9525</xdr:colOff>
      <xdr:row>71</xdr:row>
      <xdr:rowOff>209550</xdr:rowOff>
    </xdr:to>
    <xdr:sp macro="" textlink="">
      <xdr:nvSpPr>
        <xdr:cNvPr id="37" name="ลูกศรซ้าย-ขวา 36"/>
        <xdr:cNvSpPr/>
      </xdr:nvSpPr>
      <xdr:spPr>
        <a:xfrm>
          <a:off x="9410700" y="57188100"/>
          <a:ext cx="26670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266700</xdr:colOff>
      <xdr:row>72</xdr:row>
      <xdr:rowOff>85725</xdr:rowOff>
    </xdr:from>
    <xdr:to>
      <xdr:col>18</xdr:col>
      <xdr:colOff>0</xdr:colOff>
      <xdr:row>72</xdr:row>
      <xdr:rowOff>200025</xdr:rowOff>
    </xdr:to>
    <xdr:sp macro="" textlink="">
      <xdr:nvSpPr>
        <xdr:cNvPr id="38" name="ลูกศรซ้าย-ขวา 37"/>
        <xdr:cNvSpPr/>
      </xdr:nvSpPr>
      <xdr:spPr>
        <a:xfrm>
          <a:off x="9667875" y="57464325"/>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11</xdr:col>
      <xdr:colOff>266700</xdr:colOff>
      <xdr:row>76</xdr:row>
      <xdr:rowOff>66675</xdr:rowOff>
    </xdr:from>
    <xdr:to>
      <xdr:col>13</xdr:col>
      <xdr:colOff>0</xdr:colOff>
      <xdr:row>76</xdr:row>
      <xdr:rowOff>180975</xdr:rowOff>
    </xdr:to>
    <xdr:sp macro="" textlink="">
      <xdr:nvSpPr>
        <xdr:cNvPr id="39" name="ลูกศรซ้าย-ขวา 38"/>
        <xdr:cNvSpPr/>
      </xdr:nvSpPr>
      <xdr:spPr>
        <a:xfrm>
          <a:off x="8296275" y="637603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13</xdr:col>
      <xdr:colOff>0</xdr:colOff>
      <xdr:row>77</xdr:row>
      <xdr:rowOff>95250</xdr:rowOff>
    </xdr:from>
    <xdr:to>
      <xdr:col>14</xdr:col>
      <xdr:colOff>9525</xdr:colOff>
      <xdr:row>77</xdr:row>
      <xdr:rowOff>209550</xdr:rowOff>
    </xdr:to>
    <xdr:sp macro="" textlink="">
      <xdr:nvSpPr>
        <xdr:cNvPr id="40" name="ลูกศรซ้าย-ขวา 39"/>
        <xdr:cNvSpPr/>
      </xdr:nvSpPr>
      <xdr:spPr>
        <a:xfrm>
          <a:off x="8582025" y="6436042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13</xdr:col>
      <xdr:colOff>266700</xdr:colOff>
      <xdr:row>78</xdr:row>
      <xdr:rowOff>85725</xdr:rowOff>
    </xdr:from>
    <xdr:to>
      <xdr:col>15</xdr:col>
      <xdr:colOff>0</xdr:colOff>
      <xdr:row>78</xdr:row>
      <xdr:rowOff>200025</xdr:rowOff>
    </xdr:to>
    <xdr:sp macro="" textlink="">
      <xdr:nvSpPr>
        <xdr:cNvPr id="41" name="ลูกศรซ้าย-ขวา 40"/>
        <xdr:cNvSpPr/>
      </xdr:nvSpPr>
      <xdr:spPr>
        <a:xfrm>
          <a:off x="8848725" y="646366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15</xdr:col>
      <xdr:colOff>0</xdr:colOff>
      <xdr:row>79</xdr:row>
      <xdr:rowOff>76200</xdr:rowOff>
    </xdr:from>
    <xdr:to>
      <xdr:col>17</xdr:col>
      <xdr:colOff>20484</xdr:colOff>
      <xdr:row>79</xdr:row>
      <xdr:rowOff>184355</xdr:rowOff>
    </xdr:to>
    <xdr:sp macro="" textlink="">
      <xdr:nvSpPr>
        <xdr:cNvPr id="42" name="ลูกศรซ้าย-ขวา 41"/>
        <xdr:cNvSpPr/>
      </xdr:nvSpPr>
      <xdr:spPr>
        <a:xfrm>
          <a:off x="8500806" y="41381926"/>
          <a:ext cx="553065" cy="108155"/>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11</xdr:col>
      <xdr:colOff>266700</xdr:colOff>
      <xdr:row>83</xdr:row>
      <xdr:rowOff>104775</xdr:rowOff>
    </xdr:from>
    <xdr:to>
      <xdr:col>13</xdr:col>
      <xdr:colOff>0</xdr:colOff>
      <xdr:row>83</xdr:row>
      <xdr:rowOff>219075</xdr:rowOff>
    </xdr:to>
    <xdr:sp macro="" textlink="">
      <xdr:nvSpPr>
        <xdr:cNvPr id="43" name="ลูกศรซ้าย-ขวา 42"/>
        <xdr:cNvSpPr/>
      </xdr:nvSpPr>
      <xdr:spPr>
        <a:xfrm>
          <a:off x="8296275" y="713232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13</xdr:col>
      <xdr:colOff>0</xdr:colOff>
      <xdr:row>84</xdr:row>
      <xdr:rowOff>95250</xdr:rowOff>
    </xdr:from>
    <xdr:to>
      <xdr:col>14</xdr:col>
      <xdr:colOff>9525</xdr:colOff>
      <xdr:row>84</xdr:row>
      <xdr:rowOff>209550</xdr:rowOff>
    </xdr:to>
    <xdr:sp macro="" textlink="">
      <xdr:nvSpPr>
        <xdr:cNvPr id="44" name="ลูกศรซ้าย-ขวา 43"/>
        <xdr:cNvSpPr/>
      </xdr:nvSpPr>
      <xdr:spPr>
        <a:xfrm>
          <a:off x="8582025" y="718851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13</xdr:col>
      <xdr:colOff>266700</xdr:colOff>
      <xdr:row>85</xdr:row>
      <xdr:rowOff>85725</xdr:rowOff>
    </xdr:from>
    <xdr:to>
      <xdr:col>15</xdr:col>
      <xdr:colOff>0</xdr:colOff>
      <xdr:row>85</xdr:row>
      <xdr:rowOff>200025</xdr:rowOff>
    </xdr:to>
    <xdr:sp macro="" textlink="">
      <xdr:nvSpPr>
        <xdr:cNvPr id="45" name="ลูกศรซ้าย-ขวา 44"/>
        <xdr:cNvSpPr/>
      </xdr:nvSpPr>
      <xdr:spPr>
        <a:xfrm>
          <a:off x="8848725" y="721614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15</xdr:col>
      <xdr:colOff>0</xdr:colOff>
      <xdr:row>86</xdr:row>
      <xdr:rowOff>76201</xdr:rowOff>
    </xdr:from>
    <xdr:to>
      <xdr:col>17</xdr:col>
      <xdr:colOff>10242</xdr:colOff>
      <xdr:row>86</xdr:row>
      <xdr:rowOff>174113</xdr:rowOff>
    </xdr:to>
    <xdr:sp macro="" textlink="">
      <xdr:nvSpPr>
        <xdr:cNvPr id="46" name="ลูกศรซ้าย-ขวา 45"/>
        <xdr:cNvSpPr/>
      </xdr:nvSpPr>
      <xdr:spPr>
        <a:xfrm>
          <a:off x="8500806" y="44587653"/>
          <a:ext cx="542823" cy="97912"/>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14</xdr:col>
      <xdr:colOff>266700</xdr:colOff>
      <xdr:row>90</xdr:row>
      <xdr:rowOff>66675</xdr:rowOff>
    </xdr:from>
    <xdr:to>
      <xdr:col>16</xdr:col>
      <xdr:colOff>0</xdr:colOff>
      <xdr:row>90</xdr:row>
      <xdr:rowOff>180975</xdr:rowOff>
    </xdr:to>
    <xdr:sp macro="" textlink="">
      <xdr:nvSpPr>
        <xdr:cNvPr id="47" name="ลูกศรซ้าย-ขวา 46"/>
        <xdr:cNvSpPr/>
      </xdr:nvSpPr>
      <xdr:spPr>
        <a:xfrm>
          <a:off x="9124950" y="780954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0</xdr:colOff>
      <xdr:row>91</xdr:row>
      <xdr:rowOff>95250</xdr:rowOff>
    </xdr:from>
    <xdr:to>
      <xdr:col>17</xdr:col>
      <xdr:colOff>9525</xdr:colOff>
      <xdr:row>91</xdr:row>
      <xdr:rowOff>209550</xdr:rowOff>
    </xdr:to>
    <xdr:sp macro="" textlink="">
      <xdr:nvSpPr>
        <xdr:cNvPr id="48" name="ลูกศรซ้าย-ขวา 47"/>
        <xdr:cNvSpPr/>
      </xdr:nvSpPr>
      <xdr:spPr>
        <a:xfrm>
          <a:off x="9410700" y="78695550"/>
          <a:ext cx="26670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266700</xdr:colOff>
      <xdr:row>92</xdr:row>
      <xdr:rowOff>85725</xdr:rowOff>
    </xdr:from>
    <xdr:to>
      <xdr:col>18</xdr:col>
      <xdr:colOff>0</xdr:colOff>
      <xdr:row>92</xdr:row>
      <xdr:rowOff>200025</xdr:rowOff>
    </xdr:to>
    <xdr:sp macro="" textlink="">
      <xdr:nvSpPr>
        <xdr:cNvPr id="49" name="ลูกศรซ้าย-ขวา 48"/>
        <xdr:cNvSpPr/>
      </xdr:nvSpPr>
      <xdr:spPr>
        <a:xfrm>
          <a:off x="9667875" y="78971775"/>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14</xdr:col>
      <xdr:colOff>266700</xdr:colOff>
      <xdr:row>97</xdr:row>
      <xdr:rowOff>66675</xdr:rowOff>
    </xdr:from>
    <xdr:to>
      <xdr:col>16</xdr:col>
      <xdr:colOff>0</xdr:colOff>
      <xdr:row>97</xdr:row>
      <xdr:rowOff>180975</xdr:rowOff>
    </xdr:to>
    <xdr:sp macro="" textlink="">
      <xdr:nvSpPr>
        <xdr:cNvPr id="50" name="ลูกศรซ้าย-ขวา 49"/>
        <xdr:cNvSpPr/>
      </xdr:nvSpPr>
      <xdr:spPr>
        <a:xfrm>
          <a:off x="9124950" y="8607742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0</xdr:colOff>
      <xdr:row>98</xdr:row>
      <xdr:rowOff>95250</xdr:rowOff>
    </xdr:from>
    <xdr:to>
      <xdr:col>17</xdr:col>
      <xdr:colOff>9525</xdr:colOff>
      <xdr:row>98</xdr:row>
      <xdr:rowOff>209550</xdr:rowOff>
    </xdr:to>
    <xdr:sp macro="" textlink="">
      <xdr:nvSpPr>
        <xdr:cNvPr id="51" name="ลูกศรซ้าย-ขวา 50"/>
        <xdr:cNvSpPr/>
      </xdr:nvSpPr>
      <xdr:spPr>
        <a:xfrm>
          <a:off x="9410700" y="86677500"/>
          <a:ext cx="26670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266700</xdr:colOff>
      <xdr:row>99</xdr:row>
      <xdr:rowOff>85725</xdr:rowOff>
    </xdr:from>
    <xdr:to>
      <xdr:col>18</xdr:col>
      <xdr:colOff>0</xdr:colOff>
      <xdr:row>99</xdr:row>
      <xdr:rowOff>200025</xdr:rowOff>
    </xdr:to>
    <xdr:sp macro="" textlink="">
      <xdr:nvSpPr>
        <xdr:cNvPr id="52" name="ลูกศรซ้าย-ขวา 51"/>
        <xdr:cNvSpPr/>
      </xdr:nvSpPr>
      <xdr:spPr>
        <a:xfrm>
          <a:off x="9667875" y="86953725"/>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14</xdr:col>
      <xdr:colOff>266700</xdr:colOff>
      <xdr:row>104</xdr:row>
      <xdr:rowOff>104775</xdr:rowOff>
    </xdr:from>
    <xdr:to>
      <xdr:col>16</xdr:col>
      <xdr:colOff>0</xdr:colOff>
      <xdr:row>104</xdr:row>
      <xdr:rowOff>219075</xdr:rowOff>
    </xdr:to>
    <xdr:sp macro="" textlink="">
      <xdr:nvSpPr>
        <xdr:cNvPr id="53" name="ลูกศรซ้าย-ขวา 52"/>
        <xdr:cNvSpPr/>
      </xdr:nvSpPr>
      <xdr:spPr>
        <a:xfrm>
          <a:off x="9124950" y="912304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0</xdr:colOff>
      <xdr:row>105</xdr:row>
      <xdr:rowOff>95250</xdr:rowOff>
    </xdr:from>
    <xdr:to>
      <xdr:col>17</xdr:col>
      <xdr:colOff>9525</xdr:colOff>
      <xdr:row>105</xdr:row>
      <xdr:rowOff>209550</xdr:rowOff>
    </xdr:to>
    <xdr:sp macro="" textlink="">
      <xdr:nvSpPr>
        <xdr:cNvPr id="54" name="ลูกศรซ้าย-ขวา 53"/>
        <xdr:cNvSpPr/>
      </xdr:nvSpPr>
      <xdr:spPr>
        <a:xfrm>
          <a:off x="9410700" y="91792425"/>
          <a:ext cx="26670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266700</xdr:colOff>
      <xdr:row>106</xdr:row>
      <xdr:rowOff>85725</xdr:rowOff>
    </xdr:from>
    <xdr:to>
      <xdr:col>18</xdr:col>
      <xdr:colOff>0</xdr:colOff>
      <xdr:row>106</xdr:row>
      <xdr:rowOff>200025</xdr:rowOff>
    </xdr:to>
    <xdr:sp macro="" textlink="">
      <xdr:nvSpPr>
        <xdr:cNvPr id="55" name="ลูกศรซ้าย-ขวา 54"/>
        <xdr:cNvSpPr/>
      </xdr:nvSpPr>
      <xdr:spPr>
        <a:xfrm>
          <a:off x="9667875" y="92068650"/>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7</xdr:col>
      <xdr:colOff>0</xdr:colOff>
      <xdr:row>147</xdr:row>
      <xdr:rowOff>95250</xdr:rowOff>
    </xdr:from>
    <xdr:to>
      <xdr:col>8</xdr:col>
      <xdr:colOff>9525</xdr:colOff>
      <xdr:row>147</xdr:row>
      <xdr:rowOff>209550</xdr:rowOff>
    </xdr:to>
    <xdr:sp macro="" textlink="">
      <xdr:nvSpPr>
        <xdr:cNvPr id="59" name="ลูกศรซ้าย-ขวา 58"/>
        <xdr:cNvSpPr/>
      </xdr:nvSpPr>
      <xdr:spPr>
        <a:xfrm>
          <a:off x="6924675" y="1399032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7</xdr:col>
      <xdr:colOff>266700</xdr:colOff>
      <xdr:row>148</xdr:row>
      <xdr:rowOff>85725</xdr:rowOff>
    </xdr:from>
    <xdr:to>
      <xdr:col>9</xdr:col>
      <xdr:colOff>0</xdr:colOff>
      <xdr:row>148</xdr:row>
      <xdr:rowOff>200025</xdr:rowOff>
    </xdr:to>
    <xdr:sp macro="" textlink="">
      <xdr:nvSpPr>
        <xdr:cNvPr id="60" name="ลูกศรซ้าย-ขวา 59"/>
        <xdr:cNvSpPr/>
      </xdr:nvSpPr>
      <xdr:spPr>
        <a:xfrm>
          <a:off x="7191375" y="14017942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9</xdr:col>
      <xdr:colOff>0</xdr:colOff>
      <xdr:row>149</xdr:row>
      <xdr:rowOff>76202</xdr:rowOff>
    </xdr:from>
    <xdr:to>
      <xdr:col>10</xdr:col>
      <xdr:colOff>266140</xdr:colOff>
      <xdr:row>149</xdr:row>
      <xdr:rowOff>168672</xdr:rowOff>
    </xdr:to>
    <xdr:sp macro="" textlink="">
      <xdr:nvSpPr>
        <xdr:cNvPr id="61" name="ลูกศรซ้าย-ขวา 60"/>
        <xdr:cNvSpPr/>
      </xdr:nvSpPr>
      <xdr:spPr>
        <a:xfrm>
          <a:off x="6836172" y="90444640"/>
          <a:ext cx="543952" cy="9247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6</xdr:col>
      <xdr:colOff>9525</xdr:colOff>
      <xdr:row>146</xdr:row>
      <xdr:rowOff>76200</xdr:rowOff>
    </xdr:from>
    <xdr:to>
      <xdr:col>7</xdr:col>
      <xdr:colOff>19050</xdr:colOff>
      <xdr:row>146</xdr:row>
      <xdr:rowOff>190500</xdr:rowOff>
    </xdr:to>
    <xdr:sp macro="" textlink="">
      <xdr:nvSpPr>
        <xdr:cNvPr id="62" name="ลูกศรซ้าย-ขวา 61"/>
        <xdr:cNvSpPr/>
      </xdr:nvSpPr>
      <xdr:spPr>
        <a:xfrm>
          <a:off x="6657975" y="1393126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7</xdr:col>
      <xdr:colOff>0</xdr:colOff>
      <xdr:row>154</xdr:row>
      <xdr:rowOff>95250</xdr:rowOff>
    </xdr:from>
    <xdr:to>
      <xdr:col>8</xdr:col>
      <xdr:colOff>9525</xdr:colOff>
      <xdr:row>154</xdr:row>
      <xdr:rowOff>209550</xdr:rowOff>
    </xdr:to>
    <xdr:sp macro="" textlink="">
      <xdr:nvSpPr>
        <xdr:cNvPr id="63" name="ลูกศรซ้าย-ขวา 62"/>
        <xdr:cNvSpPr/>
      </xdr:nvSpPr>
      <xdr:spPr>
        <a:xfrm>
          <a:off x="6924675" y="1464564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7</xdr:col>
      <xdr:colOff>266700</xdr:colOff>
      <xdr:row>155</xdr:row>
      <xdr:rowOff>85725</xdr:rowOff>
    </xdr:from>
    <xdr:to>
      <xdr:col>9</xdr:col>
      <xdr:colOff>0</xdr:colOff>
      <xdr:row>155</xdr:row>
      <xdr:rowOff>200025</xdr:rowOff>
    </xdr:to>
    <xdr:sp macro="" textlink="">
      <xdr:nvSpPr>
        <xdr:cNvPr id="64" name="ลูกศรซ้าย-ขวา 63"/>
        <xdr:cNvSpPr/>
      </xdr:nvSpPr>
      <xdr:spPr>
        <a:xfrm>
          <a:off x="7191375" y="14673262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9</xdr:col>
      <xdr:colOff>0</xdr:colOff>
      <xdr:row>156</xdr:row>
      <xdr:rowOff>76200</xdr:rowOff>
    </xdr:from>
    <xdr:to>
      <xdr:col>11</xdr:col>
      <xdr:colOff>32107</xdr:colOff>
      <xdr:row>156</xdr:row>
      <xdr:rowOff>192641</xdr:rowOff>
    </xdr:to>
    <xdr:sp macro="" textlink="">
      <xdr:nvSpPr>
        <xdr:cNvPr id="65" name="ลูกศรซ้าย-ขวา 64"/>
        <xdr:cNvSpPr/>
      </xdr:nvSpPr>
      <xdr:spPr>
        <a:xfrm>
          <a:off x="6838736" y="100441874"/>
          <a:ext cx="588624" cy="116441"/>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6</xdr:col>
      <xdr:colOff>9525</xdr:colOff>
      <xdr:row>153</xdr:row>
      <xdr:rowOff>76200</xdr:rowOff>
    </xdr:from>
    <xdr:to>
      <xdr:col>7</xdr:col>
      <xdr:colOff>19050</xdr:colOff>
      <xdr:row>153</xdr:row>
      <xdr:rowOff>190500</xdr:rowOff>
    </xdr:to>
    <xdr:sp macro="" textlink="">
      <xdr:nvSpPr>
        <xdr:cNvPr id="66" name="ลูกศรซ้าย-ขวา 65"/>
        <xdr:cNvSpPr/>
      </xdr:nvSpPr>
      <xdr:spPr>
        <a:xfrm>
          <a:off x="6657975" y="1458658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10</xdr:col>
      <xdr:colOff>0</xdr:colOff>
      <xdr:row>161</xdr:row>
      <xdr:rowOff>95250</xdr:rowOff>
    </xdr:from>
    <xdr:to>
      <xdr:col>11</xdr:col>
      <xdr:colOff>9525</xdr:colOff>
      <xdr:row>161</xdr:row>
      <xdr:rowOff>209550</xdr:rowOff>
    </xdr:to>
    <xdr:sp macro="" textlink="">
      <xdr:nvSpPr>
        <xdr:cNvPr id="67" name="ลูกศรซ้าย-ขวา 66"/>
        <xdr:cNvSpPr/>
      </xdr:nvSpPr>
      <xdr:spPr>
        <a:xfrm>
          <a:off x="7753350" y="1531810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10</xdr:col>
      <xdr:colOff>266700</xdr:colOff>
      <xdr:row>162</xdr:row>
      <xdr:rowOff>85725</xdr:rowOff>
    </xdr:from>
    <xdr:to>
      <xdr:col>12</xdr:col>
      <xdr:colOff>0</xdr:colOff>
      <xdr:row>162</xdr:row>
      <xdr:rowOff>200025</xdr:rowOff>
    </xdr:to>
    <xdr:sp macro="" textlink="">
      <xdr:nvSpPr>
        <xdr:cNvPr id="68" name="ลูกศรซ้าย-ขวา 67"/>
        <xdr:cNvSpPr/>
      </xdr:nvSpPr>
      <xdr:spPr>
        <a:xfrm>
          <a:off x="8020050" y="1534572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12</xdr:col>
      <xdr:colOff>0</xdr:colOff>
      <xdr:row>163</xdr:row>
      <xdr:rowOff>76200</xdr:rowOff>
    </xdr:from>
    <xdr:to>
      <xdr:col>14</xdr:col>
      <xdr:colOff>14007</xdr:colOff>
      <xdr:row>163</xdr:row>
      <xdr:rowOff>203343</xdr:rowOff>
    </xdr:to>
    <xdr:sp macro="" textlink="">
      <xdr:nvSpPr>
        <xdr:cNvPr id="69" name="ลูกศรซ้าย-ขวา 68"/>
        <xdr:cNvSpPr/>
      </xdr:nvSpPr>
      <xdr:spPr>
        <a:xfrm>
          <a:off x="7673511" y="105247183"/>
          <a:ext cx="570524" cy="127143"/>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9</xdr:col>
      <xdr:colOff>9525</xdr:colOff>
      <xdr:row>160</xdr:row>
      <xdr:rowOff>76200</xdr:rowOff>
    </xdr:from>
    <xdr:to>
      <xdr:col>10</xdr:col>
      <xdr:colOff>19050</xdr:colOff>
      <xdr:row>160</xdr:row>
      <xdr:rowOff>190500</xdr:rowOff>
    </xdr:to>
    <xdr:sp macro="" textlink="">
      <xdr:nvSpPr>
        <xdr:cNvPr id="70" name="ลูกศรซ้าย-ขวา 69"/>
        <xdr:cNvSpPr/>
      </xdr:nvSpPr>
      <xdr:spPr>
        <a:xfrm>
          <a:off x="7486650" y="1525905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10</xdr:col>
      <xdr:colOff>0</xdr:colOff>
      <xdr:row>168</xdr:row>
      <xdr:rowOff>95250</xdr:rowOff>
    </xdr:from>
    <xdr:to>
      <xdr:col>11</xdr:col>
      <xdr:colOff>9525</xdr:colOff>
      <xdr:row>168</xdr:row>
      <xdr:rowOff>209550</xdr:rowOff>
    </xdr:to>
    <xdr:sp macro="" textlink="">
      <xdr:nvSpPr>
        <xdr:cNvPr id="71" name="ลูกศรซ้าย-ขวา 70"/>
        <xdr:cNvSpPr/>
      </xdr:nvSpPr>
      <xdr:spPr>
        <a:xfrm>
          <a:off x="7753350" y="1594294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10</xdr:col>
      <xdr:colOff>266700</xdr:colOff>
      <xdr:row>169</xdr:row>
      <xdr:rowOff>85725</xdr:rowOff>
    </xdr:from>
    <xdr:to>
      <xdr:col>12</xdr:col>
      <xdr:colOff>0</xdr:colOff>
      <xdr:row>169</xdr:row>
      <xdr:rowOff>200025</xdr:rowOff>
    </xdr:to>
    <xdr:sp macro="" textlink="">
      <xdr:nvSpPr>
        <xdr:cNvPr id="72" name="ลูกศรซ้าย-ขวา 71"/>
        <xdr:cNvSpPr/>
      </xdr:nvSpPr>
      <xdr:spPr>
        <a:xfrm>
          <a:off x="8020050" y="1597056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12</xdr:col>
      <xdr:colOff>0</xdr:colOff>
      <xdr:row>170</xdr:row>
      <xdr:rowOff>76200</xdr:rowOff>
    </xdr:from>
    <xdr:to>
      <xdr:col>14</xdr:col>
      <xdr:colOff>0</xdr:colOff>
      <xdr:row>170</xdr:row>
      <xdr:rowOff>182096</xdr:rowOff>
    </xdr:to>
    <xdr:sp macro="" textlink="">
      <xdr:nvSpPr>
        <xdr:cNvPr id="73" name="ลูกศรซ้าย-ขวา 72"/>
        <xdr:cNvSpPr/>
      </xdr:nvSpPr>
      <xdr:spPr>
        <a:xfrm>
          <a:off x="7676029" y="109375575"/>
          <a:ext cx="560295" cy="105896"/>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9</xdr:col>
      <xdr:colOff>9525</xdr:colOff>
      <xdr:row>167</xdr:row>
      <xdr:rowOff>76200</xdr:rowOff>
    </xdr:from>
    <xdr:to>
      <xdr:col>10</xdr:col>
      <xdr:colOff>19050</xdr:colOff>
      <xdr:row>167</xdr:row>
      <xdr:rowOff>190500</xdr:rowOff>
    </xdr:to>
    <xdr:sp macro="" textlink="">
      <xdr:nvSpPr>
        <xdr:cNvPr id="74" name="ลูกศรซ้าย-ขวา 73"/>
        <xdr:cNvSpPr/>
      </xdr:nvSpPr>
      <xdr:spPr>
        <a:xfrm>
          <a:off x="7486650" y="1588389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0</xdr:colOff>
      <xdr:row>175</xdr:row>
      <xdr:rowOff>95250</xdr:rowOff>
    </xdr:from>
    <xdr:to>
      <xdr:col>17</xdr:col>
      <xdr:colOff>9525</xdr:colOff>
      <xdr:row>175</xdr:row>
      <xdr:rowOff>209550</xdr:rowOff>
    </xdr:to>
    <xdr:sp macro="" textlink="">
      <xdr:nvSpPr>
        <xdr:cNvPr id="75" name="ลูกศรซ้าย-ขวา 74"/>
        <xdr:cNvSpPr/>
      </xdr:nvSpPr>
      <xdr:spPr>
        <a:xfrm>
          <a:off x="9410700" y="167011350"/>
          <a:ext cx="26670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266700</xdr:colOff>
      <xdr:row>176</xdr:row>
      <xdr:rowOff>85725</xdr:rowOff>
    </xdr:from>
    <xdr:to>
      <xdr:col>18</xdr:col>
      <xdr:colOff>0</xdr:colOff>
      <xdr:row>176</xdr:row>
      <xdr:rowOff>200025</xdr:rowOff>
    </xdr:to>
    <xdr:sp macro="" textlink="">
      <xdr:nvSpPr>
        <xdr:cNvPr id="76" name="ลูกศรซ้าย-ขวา 75"/>
        <xdr:cNvSpPr/>
      </xdr:nvSpPr>
      <xdr:spPr>
        <a:xfrm>
          <a:off x="9667875" y="167287575"/>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15</xdr:col>
      <xdr:colOff>9525</xdr:colOff>
      <xdr:row>174</xdr:row>
      <xdr:rowOff>76200</xdr:rowOff>
    </xdr:from>
    <xdr:to>
      <xdr:col>16</xdr:col>
      <xdr:colOff>19050</xdr:colOff>
      <xdr:row>174</xdr:row>
      <xdr:rowOff>190500</xdr:rowOff>
    </xdr:to>
    <xdr:sp macro="" textlink="">
      <xdr:nvSpPr>
        <xdr:cNvPr id="77" name="ลูกศรซ้าย-ขวา 76"/>
        <xdr:cNvSpPr/>
      </xdr:nvSpPr>
      <xdr:spPr>
        <a:xfrm>
          <a:off x="9144000" y="1664208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7</xdr:col>
      <xdr:colOff>0</xdr:colOff>
      <xdr:row>182</xdr:row>
      <xdr:rowOff>95250</xdr:rowOff>
    </xdr:from>
    <xdr:to>
      <xdr:col>8</xdr:col>
      <xdr:colOff>9525</xdr:colOff>
      <xdr:row>182</xdr:row>
      <xdr:rowOff>209550</xdr:rowOff>
    </xdr:to>
    <xdr:sp macro="" textlink="">
      <xdr:nvSpPr>
        <xdr:cNvPr id="78" name="ลูกศรซ้าย-ขวา 77"/>
        <xdr:cNvSpPr/>
      </xdr:nvSpPr>
      <xdr:spPr>
        <a:xfrm>
          <a:off x="6924675" y="1732026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7</xdr:col>
      <xdr:colOff>266700</xdr:colOff>
      <xdr:row>183</xdr:row>
      <xdr:rowOff>85725</xdr:rowOff>
    </xdr:from>
    <xdr:to>
      <xdr:col>9</xdr:col>
      <xdr:colOff>0</xdr:colOff>
      <xdr:row>183</xdr:row>
      <xdr:rowOff>200025</xdr:rowOff>
    </xdr:to>
    <xdr:sp macro="" textlink="">
      <xdr:nvSpPr>
        <xdr:cNvPr id="79" name="ลูกศรซ้าย-ขวา 78"/>
        <xdr:cNvSpPr/>
      </xdr:nvSpPr>
      <xdr:spPr>
        <a:xfrm>
          <a:off x="7191375" y="17347882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9</xdr:col>
      <xdr:colOff>0</xdr:colOff>
      <xdr:row>184</xdr:row>
      <xdr:rowOff>76201</xdr:rowOff>
    </xdr:from>
    <xdr:to>
      <xdr:col>11</xdr:col>
      <xdr:colOff>28015</xdr:colOff>
      <xdr:row>184</xdr:row>
      <xdr:rowOff>188517</xdr:rowOff>
    </xdr:to>
    <xdr:sp macro="" textlink="">
      <xdr:nvSpPr>
        <xdr:cNvPr id="80" name="ลูกศรซ้าย-ขวา 79"/>
        <xdr:cNvSpPr/>
      </xdr:nvSpPr>
      <xdr:spPr>
        <a:xfrm>
          <a:off x="6836172" y="115537060"/>
          <a:ext cx="583640" cy="112316"/>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6</xdr:col>
      <xdr:colOff>9525</xdr:colOff>
      <xdr:row>181</xdr:row>
      <xdr:rowOff>76200</xdr:rowOff>
    </xdr:from>
    <xdr:to>
      <xdr:col>7</xdr:col>
      <xdr:colOff>19050</xdr:colOff>
      <xdr:row>181</xdr:row>
      <xdr:rowOff>190500</xdr:rowOff>
    </xdr:to>
    <xdr:sp macro="" textlink="">
      <xdr:nvSpPr>
        <xdr:cNvPr id="81" name="ลูกศรซ้าย-ขวา 80"/>
        <xdr:cNvSpPr/>
      </xdr:nvSpPr>
      <xdr:spPr>
        <a:xfrm>
          <a:off x="6657975" y="1726120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10</xdr:col>
      <xdr:colOff>0</xdr:colOff>
      <xdr:row>189</xdr:row>
      <xdr:rowOff>95250</xdr:rowOff>
    </xdr:from>
    <xdr:to>
      <xdr:col>11</xdr:col>
      <xdr:colOff>9525</xdr:colOff>
      <xdr:row>189</xdr:row>
      <xdr:rowOff>209550</xdr:rowOff>
    </xdr:to>
    <xdr:sp macro="" textlink="">
      <xdr:nvSpPr>
        <xdr:cNvPr id="82" name="ลูกศรซ้าย-ขวา 81"/>
        <xdr:cNvSpPr/>
      </xdr:nvSpPr>
      <xdr:spPr>
        <a:xfrm>
          <a:off x="7753350" y="1798510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10</xdr:col>
      <xdr:colOff>266700</xdr:colOff>
      <xdr:row>190</xdr:row>
      <xdr:rowOff>85725</xdr:rowOff>
    </xdr:from>
    <xdr:to>
      <xdr:col>12</xdr:col>
      <xdr:colOff>0</xdr:colOff>
      <xdr:row>190</xdr:row>
      <xdr:rowOff>200025</xdr:rowOff>
    </xdr:to>
    <xdr:sp macro="" textlink="">
      <xdr:nvSpPr>
        <xdr:cNvPr id="83" name="ลูกศรซ้าย-ขวา 82"/>
        <xdr:cNvSpPr/>
      </xdr:nvSpPr>
      <xdr:spPr>
        <a:xfrm>
          <a:off x="8020050" y="1801272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12</xdr:col>
      <xdr:colOff>0</xdr:colOff>
      <xdr:row>191</xdr:row>
      <xdr:rowOff>76200</xdr:rowOff>
    </xdr:from>
    <xdr:to>
      <xdr:col>14</xdr:col>
      <xdr:colOff>14007</xdr:colOff>
      <xdr:row>191</xdr:row>
      <xdr:rowOff>210111</xdr:rowOff>
    </xdr:to>
    <xdr:sp macro="" textlink="">
      <xdr:nvSpPr>
        <xdr:cNvPr id="84" name="ลูกศรซ้าย-ขวา 83"/>
        <xdr:cNvSpPr/>
      </xdr:nvSpPr>
      <xdr:spPr>
        <a:xfrm>
          <a:off x="7676029" y="124783663"/>
          <a:ext cx="574302" cy="133911"/>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9</xdr:col>
      <xdr:colOff>9525</xdr:colOff>
      <xdr:row>188</xdr:row>
      <xdr:rowOff>76200</xdr:rowOff>
    </xdr:from>
    <xdr:to>
      <xdr:col>10</xdr:col>
      <xdr:colOff>19050</xdr:colOff>
      <xdr:row>188</xdr:row>
      <xdr:rowOff>190500</xdr:rowOff>
    </xdr:to>
    <xdr:sp macro="" textlink="">
      <xdr:nvSpPr>
        <xdr:cNvPr id="85" name="ลูกศรซ้าย-ขวา 84"/>
        <xdr:cNvSpPr/>
      </xdr:nvSpPr>
      <xdr:spPr>
        <a:xfrm>
          <a:off x="7486650" y="1792605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10</xdr:col>
      <xdr:colOff>0</xdr:colOff>
      <xdr:row>196</xdr:row>
      <xdr:rowOff>95250</xdr:rowOff>
    </xdr:from>
    <xdr:to>
      <xdr:col>11</xdr:col>
      <xdr:colOff>9525</xdr:colOff>
      <xdr:row>196</xdr:row>
      <xdr:rowOff>209550</xdr:rowOff>
    </xdr:to>
    <xdr:sp macro="" textlink="">
      <xdr:nvSpPr>
        <xdr:cNvPr id="86" name="ลูกศรซ้าย-ขวา 85"/>
        <xdr:cNvSpPr/>
      </xdr:nvSpPr>
      <xdr:spPr>
        <a:xfrm>
          <a:off x="7753350" y="1870519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10</xdr:col>
      <xdr:colOff>266700</xdr:colOff>
      <xdr:row>197</xdr:row>
      <xdr:rowOff>85725</xdr:rowOff>
    </xdr:from>
    <xdr:to>
      <xdr:col>12</xdr:col>
      <xdr:colOff>0</xdr:colOff>
      <xdr:row>197</xdr:row>
      <xdr:rowOff>200025</xdr:rowOff>
    </xdr:to>
    <xdr:sp macro="" textlink="">
      <xdr:nvSpPr>
        <xdr:cNvPr id="87" name="ลูกศรซ้าย-ขวา 86"/>
        <xdr:cNvSpPr/>
      </xdr:nvSpPr>
      <xdr:spPr>
        <a:xfrm>
          <a:off x="8020050" y="1873281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12</xdr:col>
      <xdr:colOff>0</xdr:colOff>
      <xdr:row>198</xdr:row>
      <xdr:rowOff>76200</xdr:rowOff>
    </xdr:from>
    <xdr:to>
      <xdr:col>14</xdr:col>
      <xdr:colOff>0</xdr:colOff>
      <xdr:row>198</xdr:row>
      <xdr:rowOff>158750</xdr:rowOff>
    </xdr:to>
    <xdr:sp macro="" textlink="">
      <xdr:nvSpPr>
        <xdr:cNvPr id="88" name="ลูกศรซ้าย-ขวา 87"/>
        <xdr:cNvSpPr/>
      </xdr:nvSpPr>
      <xdr:spPr>
        <a:xfrm>
          <a:off x="7669609" y="125726825"/>
          <a:ext cx="555625" cy="8255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9</xdr:col>
      <xdr:colOff>9525</xdr:colOff>
      <xdr:row>195</xdr:row>
      <xdr:rowOff>76200</xdr:rowOff>
    </xdr:from>
    <xdr:to>
      <xdr:col>10</xdr:col>
      <xdr:colOff>19050</xdr:colOff>
      <xdr:row>195</xdr:row>
      <xdr:rowOff>190500</xdr:rowOff>
    </xdr:to>
    <xdr:sp macro="" textlink="">
      <xdr:nvSpPr>
        <xdr:cNvPr id="89" name="ลูกศรซ้าย-ขวา 88"/>
        <xdr:cNvSpPr/>
      </xdr:nvSpPr>
      <xdr:spPr>
        <a:xfrm>
          <a:off x="7486650" y="1864614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0</xdr:colOff>
      <xdr:row>203</xdr:row>
      <xdr:rowOff>95250</xdr:rowOff>
    </xdr:from>
    <xdr:to>
      <xdr:col>17</xdr:col>
      <xdr:colOff>9525</xdr:colOff>
      <xdr:row>203</xdr:row>
      <xdr:rowOff>209550</xdr:rowOff>
    </xdr:to>
    <xdr:sp macro="" textlink="">
      <xdr:nvSpPr>
        <xdr:cNvPr id="90" name="ลูกศรซ้าย-ขวา 89"/>
        <xdr:cNvSpPr/>
      </xdr:nvSpPr>
      <xdr:spPr>
        <a:xfrm>
          <a:off x="9410700" y="193062225"/>
          <a:ext cx="26670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266700</xdr:colOff>
      <xdr:row>204</xdr:row>
      <xdr:rowOff>85725</xdr:rowOff>
    </xdr:from>
    <xdr:to>
      <xdr:col>18</xdr:col>
      <xdr:colOff>0</xdr:colOff>
      <xdr:row>204</xdr:row>
      <xdr:rowOff>200025</xdr:rowOff>
    </xdr:to>
    <xdr:sp macro="" textlink="">
      <xdr:nvSpPr>
        <xdr:cNvPr id="91" name="ลูกศรซ้าย-ขวา 90"/>
        <xdr:cNvSpPr/>
      </xdr:nvSpPr>
      <xdr:spPr>
        <a:xfrm>
          <a:off x="9667875" y="193338450"/>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15</xdr:col>
      <xdr:colOff>9525</xdr:colOff>
      <xdr:row>202</xdr:row>
      <xdr:rowOff>76200</xdr:rowOff>
    </xdr:from>
    <xdr:to>
      <xdr:col>16</xdr:col>
      <xdr:colOff>19050</xdr:colOff>
      <xdr:row>202</xdr:row>
      <xdr:rowOff>190500</xdr:rowOff>
    </xdr:to>
    <xdr:sp macro="" textlink="">
      <xdr:nvSpPr>
        <xdr:cNvPr id="92" name="ลูกศรซ้าย-ขวา 91"/>
        <xdr:cNvSpPr/>
      </xdr:nvSpPr>
      <xdr:spPr>
        <a:xfrm>
          <a:off x="9144000" y="1924716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0</xdr:colOff>
      <xdr:row>209</xdr:row>
      <xdr:rowOff>95250</xdr:rowOff>
    </xdr:from>
    <xdr:to>
      <xdr:col>17</xdr:col>
      <xdr:colOff>9525</xdr:colOff>
      <xdr:row>209</xdr:row>
      <xdr:rowOff>209550</xdr:rowOff>
    </xdr:to>
    <xdr:sp macro="" textlink="">
      <xdr:nvSpPr>
        <xdr:cNvPr id="93" name="ลูกศรซ้าย-ขวา 92"/>
        <xdr:cNvSpPr/>
      </xdr:nvSpPr>
      <xdr:spPr>
        <a:xfrm>
          <a:off x="9410700" y="199082025"/>
          <a:ext cx="26670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266700</xdr:colOff>
      <xdr:row>210</xdr:row>
      <xdr:rowOff>85725</xdr:rowOff>
    </xdr:from>
    <xdr:to>
      <xdr:col>18</xdr:col>
      <xdr:colOff>0</xdr:colOff>
      <xdr:row>210</xdr:row>
      <xdr:rowOff>200025</xdr:rowOff>
    </xdr:to>
    <xdr:sp macro="" textlink="">
      <xdr:nvSpPr>
        <xdr:cNvPr id="94" name="ลูกศรซ้าย-ขวา 93"/>
        <xdr:cNvSpPr/>
      </xdr:nvSpPr>
      <xdr:spPr>
        <a:xfrm>
          <a:off x="9667875" y="199358250"/>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15</xdr:col>
      <xdr:colOff>9525</xdr:colOff>
      <xdr:row>208</xdr:row>
      <xdr:rowOff>76200</xdr:rowOff>
    </xdr:from>
    <xdr:to>
      <xdr:col>16</xdr:col>
      <xdr:colOff>19050</xdr:colOff>
      <xdr:row>208</xdr:row>
      <xdr:rowOff>190500</xdr:rowOff>
    </xdr:to>
    <xdr:sp macro="" textlink="">
      <xdr:nvSpPr>
        <xdr:cNvPr id="95" name="ลูกศรซ้าย-ขวา 94"/>
        <xdr:cNvSpPr/>
      </xdr:nvSpPr>
      <xdr:spPr>
        <a:xfrm>
          <a:off x="9144000" y="1984914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0</xdr:colOff>
      <xdr:row>215</xdr:row>
      <xdr:rowOff>95250</xdr:rowOff>
    </xdr:from>
    <xdr:to>
      <xdr:col>17</xdr:col>
      <xdr:colOff>9525</xdr:colOff>
      <xdr:row>215</xdr:row>
      <xdr:rowOff>209550</xdr:rowOff>
    </xdr:to>
    <xdr:sp macro="" textlink="">
      <xdr:nvSpPr>
        <xdr:cNvPr id="96" name="ลูกศรซ้าย-ขวา 95"/>
        <xdr:cNvSpPr/>
      </xdr:nvSpPr>
      <xdr:spPr>
        <a:xfrm>
          <a:off x="9410700" y="205816200"/>
          <a:ext cx="26670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266700</xdr:colOff>
      <xdr:row>216</xdr:row>
      <xdr:rowOff>85725</xdr:rowOff>
    </xdr:from>
    <xdr:to>
      <xdr:col>18</xdr:col>
      <xdr:colOff>0</xdr:colOff>
      <xdr:row>216</xdr:row>
      <xdr:rowOff>200025</xdr:rowOff>
    </xdr:to>
    <xdr:sp macro="" textlink="">
      <xdr:nvSpPr>
        <xdr:cNvPr id="97" name="ลูกศรซ้าย-ขวา 96"/>
        <xdr:cNvSpPr/>
      </xdr:nvSpPr>
      <xdr:spPr>
        <a:xfrm>
          <a:off x="9667875" y="206092425"/>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15</xdr:col>
      <xdr:colOff>9525</xdr:colOff>
      <xdr:row>214</xdr:row>
      <xdr:rowOff>76200</xdr:rowOff>
    </xdr:from>
    <xdr:to>
      <xdr:col>16</xdr:col>
      <xdr:colOff>19050</xdr:colOff>
      <xdr:row>214</xdr:row>
      <xdr:rowOff>190500</xdr:rowOff>
    </xdr:to>
    <xdr:sp macro="" textlink="">
      <xdr:nvSpPr>
        <xdr:cNvPr id="98" name="ลูกศรซ้าย-ขวา 97"/>
        <xdr:cNvSpPr/>
      </xdr:nvSpPr>
      <xdr:spPr>
        <a:xfrm>
          <a:off x="9144000" y="2052256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17</xdr:col>
      <xdr:colOff>9525</xdr:colOff>
      <xdr:row>205</xdr:row>
      <xdr:rowOff>76200</xdr:rowOff>
    </xdr:from>
    <xdr:to>
      <xdr:col>18</xdr:col>
      <xdr:colOff>0</xdr:colOff>
      <xdr:row>205</xdr:row>
      <xdr:rowOff>190500</xdr:rowOff>
    </xdr:to>
    <xdr:sp macro="" textlink="">
      <xdr:nvSpPr>
        <xdr:cNvPr id="99" name="ลูกศรซ้าย-ขวา 98"/>
        <xdr:cNvSpPr/>
      </xdr:nvSpPr>
      <xdr:spPr>
        <a:xfrm>
          <a:off x="9677400" y="193614675"/>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17</xdr:col>
      <xdr:colOff>0</xdr:colOff>
      <xdr:row>211</xdr:row>
      <xdr:rowOff>57150</xdr:rowOff>
    </xdr:from>
    <xdr:to>
      <xdr:col>18</xdr:col>
      <xdr:colOff>0</xdr:colOff>
      <xdr:row>211</xdr:row>
      <xdr:rowOff>171450</xdr:rowOff>
    </xdr:to>
    <xdr:sp macro="" textlink="">
      <xdr:nvSpPr>
        <xdr:cNvPr id="100" name="ลูกศรซ้าย-ขวา 99"/>
        <xdr:cNvSpPr/>
      </xdr:nvSpPr>
      <xdr:spPr>
        <a:xfrm>
          <a:off x="9667875" y="199615425"/>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247650</xdr:colOff>
      <xdr:row>177</xdr:row>
      <xdr:rowOff>66675</xdr:rowOff>
    </xdr:from>
    <xdr:to>
      <xdr:col>17</xdr:col>
      <xdr:colOff>266700</xdr:colOff>
      <xdr:row>177</xdr:row>
      <xdr:rowOff>180975</xdr:rowOff>
    </xdr:to>
    <xdr:sp macro="" textlink="">
      <xdr:nvSpPr>
        <xdr:cNvPr id="101" name="ลูกศรซ้าย-ขวา 100"/>
        <xdr:cNvSpPr/>
      </xdr:nvSpPr>
      <xdr:spPr>
        <a:xfrm>
          <a:off x="9658350" y="167554275"/>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14</xdr:col>
      <xdr:colOff>266700</xdr:colOff>
      <xdr:row>111</xdr:row>
      <xdr:rowOff>104775</xdr:rowOff>
    </xdr:from>
    <xdr:to>
      <xdr:col>16</xdr:col>
      <xdr:colOff>0</xdr:colOff>
      <xdr:row>111</xdr:row>
      <xdr:rowOff>219075</xdr:rowOff>
    </xdr:to>
    <xdr:sp macro="" textlink="">
      <xdr:nvSpPr>
        <xdr:cNvPr id="102" name="ลูกศรซ้าย-ขวา 101"/>
        <xdr:cNvSpPr/>
      </xdr:nvSpPr>
      <xdr:spPr>
        <a:xfrm>
          <a:off x="9124950" y="1053274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0</xdr:colOff>
      <xdr:row>112</xdr:row>
      <xdr:rowOff>95250</xdr:rowOff>
    </xdr:from>
    <xdr:to>
      <xdr:col>17</xdr:col>
      <xdr:colOff>9525</xdr:colOff>
      <xdr:row>112</xdr:row>
      <xdr:rowOff>209550</xdr:rowOff>
    </xdr:to>
    <xdr:sp macro="" textlink="">
      <xdr:nvSpPr>
        <xdr:cNvPr id="103" name="ลูกศรซ้าย-ขวา 102"/>
        <xdr:cNvSpPr/>
      </xdr:nvSpPr>
      <xdr:spPr>
        <a:xfrm>
          <a:off x="9410700" y="105889425"/>
          <a:ext cx="26670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266700</xdr:colOff>
      <xdr:row>113</xdr:row>
      <xdr:rowOff>85725</xdr:rowOff>
    </xdr:from>
    <xdr:to>
      <xdr:col>18</xdr:col>
      <xdr:colOff>0</xdr:colOff>
      <xdr:row>113</xdr:row>
      <xdr:rowOff>200025</xdr:rowOff>
    </xdr:to>
    <xdr:sp macro="" textlink="">
      <xdr:nvSpPr>
        <xdr:cNvPr id="104" name="ลูกศรซ้าย-ขวา 103"/>
        <xdr:cNvSpPr/>
      </xdr:nvSpPr>
      <xdr:spPr>
        <a:xfrm>
          <a:off x="9667875" y="106165650"/>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11</xdr:col>
      <xdr:colOff>266700</xdr:colOff>
      <xdr:row>118</xdr:row>
      <xdr:rowOff>104775</xdr:rowOff>
    </xdr:from>
    <xdr:to>
      <xdr:col>13</xdr:col>
      <xdr:colOff>0</xdr:colOff>
      <xdr:row>118</xdr:row>
      <xdr:rowOff>219075</xdr:rowOff>
    </xdr:to>
    <xdr:sp macro="" textlink="">
      <xdr:nvSpPr>
        <xdr:cNvPr id="105" name="ลูกศรซ้าย-ขวา 104"/>
        <xdr:cNvSpPr/>
      </xdr:nvSpPr>
      <xdr:spPr>
        <a:xfrm>
          <a:off x="8296275" y="1127569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13</xdr:col>
      <xdr:colOff>0</xdr:colOff>
      <xdr:row>119</xdr:row>
      <xdr:rowOff>95250</xdr:rowOff>
    </xdr:from>
    <xdr:to>
      <xdr:col>14</xdr:col>
      <xdr:colOff>9525</xdr:colOff>
      <xdr:row>119</xdr:row>
      <xdr:rowOff>209550</xdr:rowOff>
    </xdr:to>
    <xdr:sp macro="" textlink="">
      <xdr:nvSpPr>
        <xdr:cNvPr id="106" name="ลูกศรซ้าย-ขวา 105"/>
        <xdr:cNvSpPr/>
      </xdr:nvSpPr>
      <xdr:spPr>
        <a:xfrm>
          <a:off x="8582025" y="11331892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13</xdr:col>
      <xdr:colOff>266700</xdr:colOff>
      <xdr:row>120</xdr:row>
      <xdr:rowOff>85725</xdr:rowOff>
    </xdr:from>
    <xdr:to>
      <xdr:col>15</xdr:col>
      <xdr:colOff>0</xdr:colOff>
      <xdr:row>120</xdr:row>
      <xdr:rowOff>200025</xdr:rowOff>
    </xdr:to>
    <xdr:sp macro="" textlink="">
      <xdr:nvSpPr>
        <xdr:cNvPr id="107" name="ลูกศรซ้าย-ขวา 106"/>
        <xdr:cNvSpPr/>
      </xdr:nvSpPr>
      <xdr:spPr>
        <a:xfrm>
          <a:off x="8848725" y="1135951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14</xdr:col>
      <xdr:colOff>277812</xdr:colOff>
      <xdr:row>121</xdr:row>
      <xdr:rowOff>76200</xdr:rowOff>
    </xdr:from>
    <xdr:to>
      <xdr:col>16</xdr:col>
      <xdr:colOff>238124</xdr:colOff>
      <xdr:row>121</xdr:row>
      <xdr:rowOff>188515</xdr:rowOff>
    </xdr:to>
    <xdr:sp macro="" textlink="">
      <xdr:nvSpPr>
        <xdr:cNvPr id="108" name="ลูกศรซ้าย-ขวา 107"/>
        <xdr:cNvSpPr/>
      </xdr:nvSpPr>
      <xdr:spPr>
        <a:xfrm>
          <a:off x="8503046" y="70680263"/>
          <a:ext cx="515937" cy="112315"/>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8</xdr:col>
      <xdr:colOff>266700</xdr:colOff>
      <xdr:row>125</xdr:row>
      <xdr:rowOff>104775</xdr:rowOff>
    </xdr:from>
    <xdr:to>
      <xdr:col>10</xdr:col>
      <xdr:colOff>0</xdr:colOff>
      <xdr:row>125</xdr:row>
      <xdr:rowOff>219075</xdr:rowOff>
    </xdr:to>
    <xdr:sp macro="" textlink="">
      <xdr:nvSpPr>
        <xdr:cNvPr id="109" name="ลูกศรซ้าย-ขวา 108"/>
        <xdr:cNvSpPr/>
      </xdr:nvSpPr>
      <xdr:spPr>
        <a:xfrm>
          <a:off x="7467600" y="1192434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10</xdr:col>
      <xdr:colOff>0</xdr:colOff>
      <xdr:row>126</xdr:row>
      <xdr:rowOff>95250</xdr:rowOff>
    </xdr:from>
    <xdr:to>
      <xdr:col>11</xdr:col>
      <xdr:colOff>9525</xdr:colOff>
      <xdr:row>126</xdr:row>
      <xdr:rowOff>209550</xdr:rowOff>
    </xdr:to>
    <xdr:sp macro="" textlink="">
      <xdr:nvSpPr>
        <xdr:cNvPr id="110" name="ลูกศรซ้าย-ขวา 109"/>
        <xdr:cNvSpPr/>
      </xdr:nvSpPr>
      <xdr:spPr>
        <a:xfrm>
          <a:off x="7753350" y="11980545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10</xdr:col>
      <xdr:colOff>266700</xdr:colOff>
      <xdr:row>127</xdr:row>
      <xdr:rowOff>85725</xdr:rowOff>
    </xdr:from>
    <xdr:to>
      <xdr:col>12</xdr:col>
      <xdr:colOff>0</xdr:colOff>
      <xdr:row>127</xdr:row>
      <xdr:rowOff>200025</xdr:rowOff>
    </xdr:to>
    <xdr:sp macro="" textlink="">
      <xdr:nvSpPr>
        <xdr:cNvPr id="111" name="ลูกศรซ้าย-ขวา 110"/>
        <xdr:cNvSpPr/>
      </xdr:nvSpPr>
      <xdr:spPr>
        <a:xfrm>
          <a:off x="8020050" y="1200816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12</xdr:col>
      <xdr:colOff>0</xdr:colOff>
      <xdr:row>128</xdr:row>
      <xdr:rowOff>76201</xdr:rowOff>
    </xdr:from>
    <xdr:to>
      <xdr:col>13</xdr:col>
      <xdr:colOff>267891</xdr:colOff>
      <xdr:row>128</xdr:row>
      <xdr:rowOff>198437</xdr:rowOff>
    </xdr:to>
    <xdr:sp macro="" textlink="">
      <xdr:nvSpPr>
        <xdr:cNvPr id="112" name="ลูกศรซ้าย-ขวา 111"/>
        <xdr:cNvSpPr/>
      </xdr:nvSpPr>
      <xdr:spPr>
        <a:xfrm>
          <a:off x="7669609" y="80413623"/>
          <a:ext cx="545704" cy="122236"/>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8</xdr:col>
      <xdr:colOff>266700</xdr:colOff>
      <xdr:row>132</xdr:row>
      <xdr:rowOff>104775</xdr:rowOff>
    </xdr:from>
    <xdr:to>
      <xdr:col>10</xdr:col>
      <xdr:colOff>0</xdr:colOff>
      <xdr:row>132</xdr:row>
      <xdr:rowOff>219075</xdr:rowOff>
    </xdr:to>
    <xdr:sp macro="" textlink="">
      <xdr:nvSpPr>
        <xdr:cNvPr id="113" name="ลูกศรซ้าย-ขวา 112"/>
        <xdr:cNvSpPr/>
      </xdr:nvSpPr>
      <xdr:spPr>
        <a:xfrm>
          <a:off x="7467600" y="1266825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10</xdr:col>
      <xdr:colOff>0</xdr:colOff>
      <xdr:row>133</xdr:row>
      <xdr:rowOff>95250</xdr:rowOff>
    </xdr:from>
    <xdr:to>
      <xdr:col>11</xdr:col>
      <xdr:colOff>9525</xdr:colOff>
      <xdr:row>133</xdr:row>
      <xdr:rowOff>209550</xdr:rowOff>
    </xdr:to>
    <xdr:sp macro="" textlink="">
      <xdr:nvSpPr>
        <xdr:cNvPr id="114" name="ลูกศรซ้าย-ขวา 113"/>
        <xdr:cNvSpPr/>
      </xdr:nvSpPr>
      <xdr:spPr>
        <a:xfrm>
          <a:off x="7753350" y="1272444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10</xdr:col>
      <xdr:colOff>266700</xdr:colOff>
      <xdr:row>134</xdr:row>
      <xdr:rowOff>85725</xdr:rowOff>
    </xdr:from>
    <xdr:to>
      <xdr:col>12</xdr:col>
      <xdr:colOff>0</xdr:colOff>
      <xdr:row>134</xdr:row>
      <xdr:rowOff>200025</xdr:rowOff>
    </xdr:to>
    <xdr:sp macro="" textlink="">
      <xdr:nvSpPr>
        <xdr:cNvPr id="115" name="ลูกศรซ้าย-ขวา 114"/>
        <xdr:cNvSpPr/>
      </xdr:nvSpPr>
      <xdr:spPr>
        <a:xfrm>
          <a:off x="8020050" y="1275207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12</xdr:col>
      <xdr:colOff>0</xdr:colOff>
      <xdr:row>135</xdr:row>
      <xdr:rowOff>76201</xdr:rowOff>
    </xdr:from>
    <xdr:to>
      <xdr:col>14</xdr:col>
      <xdr:colOff>14007</xdr:colOff>
      <xdr:row>135</xdr:row>
      <xdr:rowOff>196103</xdr:rowOff>
    </xdr:to>
    <xdr:sp macro="" textlink="">
      <xdr:nvSpPr>
        <xdr:cNvPr id="116" name="ลูกศรซ้าย-ขวา 115"/>
        <xdr:cNvSpPr/>
      </xdr:nvSpPr>
      <xdr:spPr>
        <a:xfrm>
          <a:off x="7676029" y="86641642"/>
          <a:ext cx="574302" cy="119902"/>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7</xdr:col>
      <xdr:colOff>0</xdr:colOff>
      <xdr:row>140</xdr:row>
      <xdr:rowOff>95250</xdr:rowOff>
    </xdr:from>
    <xdr:to>
      <xdr:col>8</xdr:col>
      <xdr:colOff>9525</xdr:colOff>
      <xdr:row>140</xdr:row>
      <xdr:rowOff>209550</xdr:rowOff>
    </xdr:to>
    <xdr:sp macro="" textlink="">
      <xdr:nvSpPr>
        <xdr:cNvPr id="117" name="ลูกศรซ้าย-ขวา 116"/>
        <xdr:cNvSpPr/>
      </xdr:nvSpPr>
      <xdr:spPr>
        <a:xfrm>
          <a:off x="6924675" y="134112000"/>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7</xdr:col>
      <xdr:colOff>266700</xdr:colOff>
      <xdr:row>141</xdr:row>
      <xdr:rowOff>85725</xdr:rowOff>
    </xdr:from>
    <xdr:to>
      <xdr:col>9</xdr:col>
      <xdr:colOff>0</xdr:colOff>
      <xdr:row>141</xdr:row>
      <xdr:rowOff>200025</xdr:rowOff>
    </xdr:to>
    <xdr:sp macro="" textlink="">
      <xdr:nvSpPr>
        <xdr:cNvPr id="118" name="ลูกศรซ้าย-ขวา 117"/>
        <xdr:cNvSpPr/>
      </xdr:nvSpPr>
      <xdr:spPr>
        <a:xfrm>
          <a:off x="7191375" y="13438822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9</xdr:col>
      <xdr:colOff>0</xdr:colOff>
      <xdr:row>142</xdr:row>
      <xdr:rowOff>76201</xdr:rowOff>
    </xdr:from>
    <xdr:to>
      <xdr:col>11</xdr:col>
      <xdr:colOff>42022</xdr:colOff>
      <xdr:row>142</xdr:row>
      <xdr:rowOff>196103</xdr:rowOff>
    </xdr:to>
    <xdr:sp macro="" textlink="">
      <xdr:nvSpPr>
        <xdr:cNvPr id="119" name="ลูกศรซ้าย-ขวา 118"/>
        <xdr:cNvSpPr/>
      </xdr:nvSpPr>
      <xdr:spPr>
        <a:xfrm>
          <a:off x="6835588" y="91067966"/>
          <a:ext cx="602316" cy="119902"/>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5</xdr:col>
      <xdr:colOff>714375</xdr:colOff>
      <xdr:row>139</xdr:row>
      <xdr:rowOff>123825</xdr:rowOff>
    </xdr:from>
    <xdr:to>
      <xdr:col>6</xdr:col>
      <xdr:colOff>266700</xdr:colOff>
      <xdr:row>139</xdr:row>
      <xdr:rowOff>238125</xdr:rowOff>
    </xdr:to>
    <xdr:sp macro="" textlink="">
      <xdr:nvSpPr>
        <xdr:cNvPr id="120" name="ลูกศรซ้าย-ขวา 119"/>
        <xdr:cNvSpPr/>
      </xdr:nvSpPr>
      <xdr:spPr>
        <a:xfrm>
          <a:off x="6629400" y="133569075"/>
          <a:ext cx="285750"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17</xdr:col>
      <xdr:colOff>0</xdr:colOff>
      <xdr:row>217</xdr:row>
      <xdr:rowOff>76200</xdr:rowOff>
    </xdr:from>
    <xdr:to>
      <xdr:col>18</xdr:col>
      <xdr:colOff>0</xdr:colOff>
      <xdr:row>217</xdr:row>
      <xdr:rowOff>190500</xdr:rowOff>
    </xdr:to>
    <xdr:sp macro="" textlink="">
      <xdr:nvSpPr>
        <xdr:cNvPr id="121" name="ลูกศรซ้าย-ขวา 120"/>
        <xdr:cNvSpPr/>
      </xdr:nvSpPr>
      <xdr:spPr>
        <a:xfrm>
          <a:off x="9667875" y="206368650"/>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17</xdr:col>
      <xdr:colOff>0</xdr:colOff>
      <xdr:row>73</xdr:row>
      <xdr:rowOff>66675</xdr:rowOff>
    </xdr:from>
    <xdr:to>
      <xdr:col>18</xdr:col>
      <xdr:colOff>0</xdr:colOff>
      <xdr:row>73</xdr:row>
      <xdr:rowOff>180975</xdr:rowOff>
    </xdr:to>
    <xdr:sp macro="" textlink="">
      <xdr:nvSpPr>
        <xdr:cNvPr id="122" name="ลูกศรซ้าย-ขวา 121"/>
        <xdr:cNvSpPr/>
      </xdr:nvSpPr>
      <xdr:spPr>
        <a:xfrm>
          <a:off x="9667875" y="57731025"/>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17</xdr:col>
      <xdr:colOff>10242</xdr:colOff>
      <xdr:row>93</xdr:row>
      <xdr:rowOff>81935</xdr:rowOff>
    </xdr:from>
    <xdr:to>
      <xdr:col>18</xdr:col>
      <xdr:colOff>10242</xdr:colOff>
      <xdr:row>93</xdr:row>
      <xdr:rowOff>196235</xdr:rowOff>
    </xdr:to>
    <xdr:sp macro="" textlink="">
      <xdr:nvSpPr>
        <xdr:cNvPr id="123" name="ลูกศรซ้าย-ขวา 122"/>
        <xdr:cNvSpPr/>
      </xdr:nvSpPr>
      <xdr:spPr>
        <a:xfrm>
          <a:off x="9043629" y="50083064"/>
          <a:ext cx="276532"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17</xdr:col>
      <xdr:colOff>0</xdr:colOff>
      <xdr:row>107</xdr:row>
      <xdr:rowOff>76200</xdr:rowOff>
    </xdr:from>
    <xdr:to>
      <xdr:col>18</xdr:col>
      <xdr:colOff>0</xdr:colOff>
      <xdr:row>107</xdr:row>
      <xdr:rowOff>190500</xdr:rowOff>
    </xdr:to>
    <xdr:sp macro="" textlink="">
      <xdr:nvSpPr>
        <xdr:cNvPr id="124" name="ลูกศรซ้าย-ขวา 123"/>
        <xdr:cNvSpPr/>
      </xdr:nvSpPr>
      <xdr:spPr>
        <a:xfrm>
          <a:off x="9667875" y="92344875"/>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247650</xdr:colOff>
      <xdr:row>114</xdr:row>
      <xdr:rowOff>38100</xdr:rowOff>
    </xdr:from>
    <xdr:to>
      <xdr:col>17</xdr:col>
      <xdr:colOff>266700</xdr:colOff>
      <xdr:row>114</xdr:row>
      <xdr:rowOff>152400</xdr:rowOff>
    </xdr:to>
    <xdr:sp macro="" textlink="">
      <xdr:nvSpPr>
        <xdr:cNvPr id="126" name="ลูกศรซ้าย-ขวา 125"/>
        <xdr:cNvSpPr/>
      </xdr:nvSpPr>
      <xdr:spPr>
        <a:xfrm>
          <a:off x="9658350" y="106403775"/>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17</xdr:col>
      <xdr:colOff>0</xdr:colOff>
      <xdr:row>22</xdr:row>
      <xdr:rowOff>85725</xdr:rowOff>
    </xdr:from>
    <xdr:to>
      <xdr:col>18</xdr:col>
      <xdr:colOff>0</xdr:colOff>
      <xdr:row>22</xdr:row>
      <xdr:rowOff>200025</xdr:rowOff>
    </xdr:to>
    <xdr:sp macro="" textlink="">
      <xdr:nvSpPr>
        <xdr:cNvPr id="127" name="ลูกศรซ้าย-ขวา 126"/>
        <xdr:cNvSpPr/>
      </xdr:nvSpPr>
      <xdr:spPr>
        <a:xfrm>
          <a:off x="9667875" y="11582400"/>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twoCellAnchor>
    <xdr:from>
      <xdr:col>16</xdr:col>
      <xdr:colOff>247650</xdr:colOff>
      <xdr:row>100</xdr:row>
      <xdr:rowOff>66675</xdr:rowOff>
    </xdr:from>
    <xdr:to>
      <xdr:col>17</xdr:col>
      <xdr:colOff>266700</xdr:colOff>
      <xdr:row>100</xdr:row>
      <xdr:rowOff>180975</xdr:rowOff>
    </xdr:to>
    <xdr:sp macro="" textlink="">
      <xdr:nvSpPr>
        <xdr:cNvPr id="128" name="ลูกศรซ้าย-ขวา 127"/>
        <xdr:cNvSpPr/>
      </xdr:nvSpPr>
      <xdr:spPr>
        <a:xfrm>
          <a:off x="9658350" y="87220425"/>
          <a:ext cx="276225" cy="114300"/>
        </a:xfrm>
        <a:prstGeom prst="lef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rtlCol="0" anchor="ctr"/>
        <a:lstStyle/>
        <a:p>
          <a:pPr algn="ctr"/>
          <a:endParaRPr lang="th-TH" sz="1100"/>
        </a:p>
      </xdr:txBody>
    </xdr:sp>
    <xdr:clientData/>
  </xdr:twoCellAnchor>
</xdr:wsDr>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4" workbookViewId="0">
      <selection activeCell="I9" sqref="I9"/>
    </sheetView>
  </sheetViews>
  <sheetFormatPr defaultRowHeight="18.75" x14ac:dyDescent="0.3"/>
  <cols>
    <col min="1" max="1" width="17.625" style="52" customWidth="1"/>
    <col min="2" max="2" width="32.25" style="52" customWidth="1"/>
    <col min="3" max="3" width="14.5" style="52" customWidth="1"/>
    <col min="4" max="4" width="13.75" style="62" customWidth="1"/>
    <col min="5" max="5" width="15.375" style="57" customWidth="1"/>
    <col min="6" max="6" width="12.125" style="52" customWidth="1"/>
    <col min="7" max="7" width="15.125" style="52" customWidth="1"/>
    <col min="8" max="16384" width="9" style="52"/>
  </cols>
  <sheetData>
    <row r="1" spans="1:7" x14ac:dyDescent="0.3">
      <c r="A1" s="148" t="s">
        <v>0</v>
      </c>
      <c r="B1" s="148"/>
      <c r="C1" s="148"/>
      <c r="D1" s="148"/>
      <c r="E1" s="148"/>
      <c r="F1" s="148"/>
      <c r="G1" s="51" t="s">
        <v>459</v>
      </c>
    </row>
    <row r="2" spans="1:7" x14ac:dyDescent="0.3">
      <c r="A2" s="148" t="s">
        <v>1</v>
      </c>
      <c r="B2" s="148"/>
      <c r="C2" s="148"/>
      <c r="D2" s="148"/>
      <c r="E2" s="148"/>
      <c r="F2" s="148"/>
    </row>
    <row r="3" spans="1:7" x14ac:dyDescent="0.3">
      <c r="A3" s="148" t="s">
        <v>2</v>
      </c>
      <c r="B3" s="148"/>
      <c r="C3" s="148"/>
      <c r="D3" s="148"/>
      <c r="E3" s="148"/>
      <c r="F3" s="148"/>
    </row>
    <row r="4" spans="1:7" x14ac:dyDescent="0.3">
      <c r="A4" s="149"/>
      <c r="B4" s="149"/>
      <c r="C4" s="149"/>
      <c r="D4" s="149"/>
      <c r="E4" s="149"/>
      <c r="F4" s="149"/>
      <c r="G4" s="149"/>
    </row>
    <row r="5" spans="1:7" ht="55.5" customHeight="1" x14ac:dyDescent="0.3">
      <c r="A5" s="152" t="s">
        <v>3</v>
      </c>
      <c r="B5" s="152"/>
      <c r="C5" s="16" t="s">
        <v>4</v>
      </c>
      <c r="D5" s="153" t="s">
        <v>323</v>
      </c>
      <c r="E5" s="15" t="s">
        <v>6</v>
      </c>
      <c r="F5" s="152" t="s">
        <v>8</v>
      </c>
      <c r="G5" s="152" t="s">
        <v>9</v>
      </c>
    </row>
    <row r="6" spans="1:7" x14ac:dyDescent="0.3">
      <c r="A6" s="152"/>
      <c r="B6" s="152"/>
      <c r="C6" s="16" t="s">
        <v>5</v>
      </c>
      <c r="D6" s="153"/>
      <c r="E6" s="15" t="s">
        <v>7</v>
      </c>
      <c r="F6" s="152"/>
      <c r="G6" s="152"/>
    </row>
    <row r="7" spans="1:7" s="58" customFormat="1" x14ac:dyDescent="0.3">
      <c r="A7" s="150" t="s">
        <v>321</v>
      </c>
      <c r="B7" s="150"/>
      <c r="C7" s="150"/>
      <c r="D7" s="150"/>
      <c r="E7" s="150"/>
      <c r="F7" s="150"/>
      <c r="G7" s="150"/>
    </row>
    <row r="8" spans="1:7" x14ac:dyDescent="0.3">
      <c r="A8" s="154" t="s">
        <v>50</v>
      </c>
      <c r="B8" s="154"/>
      <c r="C8" s="49">
        <v>30</v>
      </c>
      <c r="D8" s="97">
        <f>C8*100/30</f>
        <v>100</v>
      </c>
      <c r="E8" s="54">
        <v>11882000</v>
      </c>
      <c r="F8" s="63">
        <f>E8*100/11882000</f>
        <v>100</v>
      </c>
      <c r="G8" s="49" t="s">
        <v>78</v>
      </c>
    </row>
    <row r="9" spans="1:7" s="58" customFormat="1" x14ac:dyDescent="0.3">
      <c r="A9" s="151" t="s">
        <v>10</v>
      </c>
      <c r="B9" s="151"/>
      <c r="C9" s="16">
        <f>SUM(C8)</f>
        <v>30</v>
      </c>
      <c r="D9" s="96">
        <f>C9*100/30</f>
        <v>100</v>
      </c>
      <c r="E9" s="56">
        <f>SUM(E8)</f>
        <v>11882000</v>
      </c>
      <c r="F9" s="65">
        <f>E9*100/11882000</f>
        <v>100</v>
      </c>
      <c r="G9" s="16"/>
    </row>
    <row r="10" spans="1:7" s="58" customFormat="1" x14ac:dyDescent="0.3">
      <c r="A10" s="150" t="s">
        <v>322</v>
      </c>
      <c r="B10" s="150"/>
      <c r="C10" s="150"/>
      <c r="D10" s="150"/>
      <c r="E10" s="150"/>
      <c r="F10" s="150"/>
      <c r="G10" s="150"/>
    </row>
    <row r="11" spans="1:7" ht="37.5" x14ac:dyDescent="0.3">
      <c r="A11" s="154" t="s">
        <v>287</v>
      </c>
      <c r="B11" s="154"/>
      <c r="C11" s="49">
        <v>3</v>
      </c>
      <c r="D11" s="61">
        <f>C11*100/43</f>
        <v>6.9767441860465116</v>
      </c>
      <c r="E11" s="54">
        <v>335000</v>
      </c>
      <c r="F11" s="64">
        <f>E11*100/17915600</f>
        <v>1.8698787648753041</v>
      </c>
      <c r="G11" s="49" t="s">
        <v>324</v>
      </c>
    </row>
    <row r="12" spans="1:7" ht="37.5" x14ac:dyDescent="0.3">
      <c r="A12" s="154" t="s">
        <v>113</v>
      </c>
      <c r="B12" s="154"/>
      <c r="C12" s="49">
        <v>8</v>
      </c>
      <c r="D12" s="61">
        <f t="shared" ref="D12:D17" si="0">C12*100/43</f>
        <v>18.604651162790699</v>
      </c>
      <c r="E12" s="22">
        <v>8795600</v>
      </c>
      <c r="F12" s="64">
        <f t="shared" ref="F12:F17" si="1">E12*100/17915600</f>
        <v>49.09464377414097</v>
      </c>
      <c r="G12" s="49" t="s">
        <v>325</v>
      </c>
    </row>
    <row r="13" spans="1:7" ht="37.5" x14ac:dyDescent="0.3">
      <c r="A13" s="154" t="s">
        <v>288</v>
      </c>
      <c r="B13" s="154"/>
      <c r="C13" s="49">
        <v>7</v>
      </c>
      <c r="D13" s="61">
        <f t="shared" si="0"/>
        <v>16.279069767441861</v>
      </c>
      <c r="E13" s="44">
        <v>982000</v>
      </c>
      <c r="F13" s="64">
        <f t="shared" si="1"/>
        <v>5.4812565585299966</v>
      </c>
      <c r="G13" s="49" t="s">
        <v>197</v>
      </c>
    </row>
    <row r="14" spans="1:7" ht="37.5" x14ac:dyDescent="0.3">
      <c r="A14" s="155" t="s">
        <v>289</v>
      </c>
      <c r="B14" s="156"/>
      <c r="C14" s="49">
        <v>3</v>
      </c>
      <c r="D14" s="61">
        <f t="shared" si="0"/>
        <v>6.9767441860465116</v>
      </c>
      <c r="E14" s="21">
        <v>120000</v>
      </c>
      <c r="F14" s="64">
        <f t="shared" si="1"/>
        <v>0.66980731876130295</v>
      </c>
      <c r="G14" s="1" t="s">
        <v>290</v>
      </c>
    </row>
    <row r="15" spans="1:7" ht="75" x14ac:dyDescent="0.3">
      <c r="A15" s="155" t="s">
        <v>291</v>
      </c>
      <c r="B15" s="156"/>
      <c r="C15" s="49">
        <v>3</v>
      </c>
      <c r="D15" s="61">
        <f t="shared" si="0"/>
        <v>6.9767441860465116</v>
      </c>
      <c r="E15" s="50">
        <v>277500</v>
      </c>
      <c r="F15" s="64">
        <f t="shared" si="1"/>
        <v>1.5489294246355132</v>
      </c>
      <c r="G15" s="1" t="s">
        <v>292</v>
      </c>
    </row>
    <row r="16" spans="1:7" ht="37.5" x14ac:dyDescent="0.3">
      <c r="A16" s="155" t="s">
        <v>116</v>
      </c>
      <c r="B16" s="156"/>
      <c r="C16" s="49">
        <v>16</v>
      </c>
      <c r="D16" s="61">
        <f t="shared" si="0"/>
        <v>37.209302325581397</v>
      </c>
      <c r="E16" s="11">
        <v>997000</v>
      </c>
      <c r="F16" s="64">
        <f t="shared" si="1"/>
        <v>5.5649824733751592</v>
      </c>
      <c r="G16" s="49" t="s">
        <v>325</v>
      </c>
    </row>
    <row r="17" spans="1:7" ht="37.5" x14ac:dyDescent="0.3">
      <c r="A17" s="59" t="s">
        <v>270</v>
      </c>
      <c r="B17" s="60"/>
      <c r="C17" s="49">
        <v>3</v>
      </c>
      <c r="D17" s="61">
        <f t="shared" si="0"/>
        <v>6.9767441860465116</v>
      </c>
      <c r="E17" s="14">
        <v>16893600</v>
      </c>
      <c r="F17" s="64">
        <f t="shared" si="1"/>
        <v>94.295474335216241</v>
      </c>
      <c r="G17" s="1" t="s">
        <v>290</v>
      </c>
    </row>
    <row r="18" spans="1:7" s="58" customFormat="1" x14ac:dyDescent="0.3">
      <c r="A18" s="151" t="s">
        <v>10</v>
      </c>
      <c r="B18" s="151"/>
      <c r="C18" s="16">
        <f>SUM(C11:C17)</f>
        <v>43</v>
      </c>
      <c r="D18" s="96">
        <f>SUM(D11:D17)</f>
        <v>100</v>
      </c>
      <c r="E18" s="56">
        <f>SUM(E16:E17)</f>
        <v>17890600</v>
      </c>
      <c r="F18" s="65">
        <f>E18*100/17890600</f>
        <v>100</v>
      </c>
      <c r="G18" s="16"/>
    </row>
    <row r="19" spans="1:7" ht="19.5" customHeight="1" x14ac:dyDescent="0.3">
      <c r="A19" s="150" t="s">
        <v>12</v>
      </c>
      <c r="B19" s="150"/>
      <c r="C19" s="150"/>
      <c r="D19" s="150"/>
      <c r="E19" s="150"/>
      <c r="F19" s="150"/>
      <c r="G19" s="150"/>
    </row>
    <row r="20" spans="1:7" ht="37.5" x14ac:dyDescent="0.3">
      <c r="A20" s="154" t="s">
        <v>293</v>
      </c>
      <c r="B20" s="154"/>
      <c r="C20" s="49">
        <v>4</v>
      </c>
      <c r="D20" s="61">
        <f>C20*100/5</f>
        <v>80</v>
      </c>
      <c r="E20" s="54">
        <v>110000</v>
      </c>
      <c r="F20" s="64">
        <f>E20*100/70000</f>
        <v>157.14285714285714</v>
      </c>
      <c r="G20" s="1" t="s">
        <v>290</v>
      </c>
    </row>
    <row r="21" spans="1:7" ht="37.5" x14ac:dyDescent="0.3">
      <c r="A21" s="154" t="s">
        <v>294</v>
      </c>
      <c r="B21" s="154"/>
      <c r="C21" s="49">
        <v>1</v>
      </c>
      <c r="D21" s="61">
        <f>C21*100/5</f>
        <v>20</v>
      </c>
      <c r="E21" s="54">
        <v>20000</v>
      </c>
      <c r="F21" s="64">
        <f t="shared" ref="F21" si="2">E21*100/70000</f>
        <v>28.571428571428573</v>
      </c>
      <c r="G21" s="1" t="s">
        <v>290</v>
      </c>
    </row>
    <row r="22" spans="1:7" s="58" customFormat="1" ht="30.75" customHeight="1" x14ac:dyDescent="0.3">
      <c r="A22" s="151" t="s">
        <v>10</v>
      </c>
      <c r="B22" s="151"/>
      <c r="C22" s="16">
        <f>SUM(C20:C21)</f>
        <v>5</v>
      </c>
      <c r="D22" s="96">
        <f>SUM(D20:D21)</f>
        <v>100</v>
      </c>
      <c r="E22" s="56">
        <f>SUM(E20:E21)</f>
        <v>130000</v>
      </c>
      <c r="F22" s="65">
        <f>E22*100/130000</f>
        <v>100</v>
      </c>
      <c r="G22" s="16"/>
    </row>
    <row r="23" spans="1:7" x14ac:dyDescent="0.3">
      <c r="A23" s="150" t="s">
        <v>13</v>
      </c>
      <c r="B23" s="150"/>
      <c r="C23" s="150"/>
      <c r="D23" s="150"/>
      <c r="E23" s="150"/>
      <c r="F23" s="150"/>
      <c r="G23" s="150"/>
    </row>
    <row r="24" spans="1:7" ht="56.25" x14ac:dyDescent="0.3">
      <c r="A24" s="154" t="s">
        <v>119</v>
      </c>
      <c r="B24" s="154"/>
      <c r="C24" s="49">
        <v>11</v>
      </c>
      <c r="D24" s="61">
        <f>C24*100/20</f>
        <v>55</v>
      </c>
      <c r="E24" s="54">
        <v>655000</v>
      </c>
      <c r="F24" s="64">
        <f>E24*100/3442000</f>
        <v>19.029633933759442</v>
      </c>
      <c r="G24" s="49" t="s">
        <v>295</v>
      </c>
    </row>
    <row r="25" spans="1:7" ht="56.25" x14ac:dyDescent="0.3">
      <c r="A25" s="154" t="s">
        <v>129</v>
      </c>
      <c r="B25" s="154"/>
      <c r="C25" s="49">
        <v>4</v>
      </c>
      <c r="D25" s="61">
        <f>C25*100/20</f>
        <v>20</v>
      </c>
      <c r="E25" s="54">
        <v>906000</v>
      </c>
      <c r="F25" s="64">
        <f t="shared" ref="F25:F28" si="3">E25*100/3442000</f>
        <v>26.321905868681</v>
      </c>
      <c r="G25" s="49" t="s">
        <v>296</v>
      </c>
    </row>
    <row r="26" spans="1:7" ht="37.5" x14ac:dyDescent="0.3">
      <c r="A26" s="154" t="s">
        <v>297</v>
      </c>
      <c r="B26" s="154"/>
      <c r="C26" s="49">
        <v>1</v>
      </c>
      <c r="D26" s="61">
        <f>C26*100/20</f>
        <v>5</v>
      </c>
      <c r="E26" s="54">
        <v>30000</v>
      </c>
      <c r="F26" s="64">
        <f t="shared" si="3"/>
        <v>0.87158628704241725</v>
      </c>
      <c r="G26" s="1" t="s">
        <v>290</v>
      </c>
    </row>
    <row r="27" spans="1:7" ht="37.5" x14ac:dyDescent="0.3">
      <c r="A27" s="155" t="s">
        <v>298</v>
      </c>
      <c r="B27" s="156"/>
      <c r="C27" s="49">
        <v>4</v>
      </c>
      <c r="D27" s="61">
        <f>C27*100/20</f>
        <v>20</v>
      </c>
      <c r="E27" s="54">
        <v>1851000</v>
      </c>
      <c r="F27" s="64">
        <f t="shared" si="3"/>
        <v>53.776873910517139</v>
      </c>
      <c r="G27" s="1" t="s">
        <v>238</v>
      </c>
    </row>
    <row r="28" spans="1:7" s="58" customFormat="1" x14ac:dyDescent="0.3">
      <c r="A28" s="151" t="s">
        <v>10</v>
      </c>
      <c r="B28" s="151"/>
      <c r="C28" s="16">
        <f>SUM(C24:C27)</f>
        <v>20</v>
      </c>
      <c r="D28" s="96">
        <f>SUM(D24:D27)</f>
        <v>100</v>
      </c>
      <c r="E28" s="56">
        <f>SUM(E24:E27)</f>
        <v>3442000</v>
      </c>
      <c r="F28" s="65">
        <f t="shared" si="3"/>
        <v>100</v>
      </c>
      <c r="G28" s="16"/>
    </row>
    <row r="29" spans="1:7" x14ac:dyDescent="0.3">
      <c r="A29" s="150" t="s">
        <v>14</v>
      </c>
      <c r="B29" s="150"/>
      <c r="C29" s="150"/>
      <c r="D29" s="150"/>
      <c r="E29" s="150"/>
      <c r="F29" s="150"/>
      <c r="G29" s="150"/>
    </row>
    <row r="30" spans="1:7" ht="37.5" x14ac:dyDescent="0.3">
      <c r="A30" s="154" t="s">
        <v>299</v>
      </c>
      <c r="B30" s="154"/>
      <c r="C30" s="49">
        <v>8</v>
      </c>
      <c r="D30" s="97">
        <f>C30*100/8</f>
        <v>100</v>
      </c>
      <c r="E30" s="54">
        <v>1714000</v>
      </c>
      <c r="F30" s="63">
        <f>E30*100/1714000</f>
        <v>100</v>
      </c>
      <c r="G30" s="49" t="s">
        <v>197</v>
      </c>
    </row>
    <row r="31" spans="1:7" s="58" customFormat="1" x14ac:dyDescent="0.3">
      <c r="A31" s="151" t="s">
        <v>10</v>
      </c>
      <c r="B31" s="151"/>
      <c r="C31" s="90">
        <f>SUM(C30)</f>
        <v>8</v>
      </c>
      <c r="D31" s="96">
        <f>C31*100/8</f>
        <v>100</v>
      </c>
      <c r="E31" s="56">
        <f>SUM(E30)</f>
        <v>1714000</v>
      </c>
      <c r="F31" s="65">
        <f>E31*100/1714000</f>
        <v>100</v>
      </c>
      <c r="G31" s="90"/>
    </row>
    <row r="32" spans="1:7" x14ac:dyDescent="0.3">
      <c r="A32" s="150" t="s">
        <v>15</v>
      </c>
      <c r="B32" s="150"/>
      <c r="C32" s="150"/>
      <c r="D32" s="150"/>
      <c r="E32" s="150"/>
      <c r="F32" s="150"/>
      <c r="G32" s="150"/>
    </row>
    <row r="33" spans="1:7" x14ac:dyDescent="0.3">
      <c r="A33" s="154" t="s">
        <v>300</v>
      </c>
      <c r="B33" s="154"/>
      <c r="C33" s="49">
        <v>4</v>
      </c>
      <c r="D33" s="97">
        <f>C33*100/4</f>
        <v>100</v>
      </c>
      <c r="E33" s="54">
        <v>300000</v>
      </c>
      <c r="F33" s="63">
        <f>E33*100/300000</f>
        <v>100</v>
      </c>
      <c r="G33" s="49" t="s">
        <v>185</v>
      </c>
    </row>
    <row r="34" spans="1:7" s="58" customFormat="1" x14ac:dyDescent="0.3">
      <c r="A34" s="157" t="s">
        <v>10</v>
      </c>
      <c r="B34" s="158"/>
      <c r="C34" s="16">
        <f>SUM(C33)</f>
        <v>4</v>
      </c>
      <c r="D34" s="96">
        <f>C34*100/4</f>
        <v>100</v>
      </c>
      <c r="E34" s="56">
        <f>SUM(E33)</f>
        <v>300000</v>
      </c>
      <c r="F34" s="65">
        <f>E34*100/300000</f>
        <v>100</v>
      </c>
      <c r="G34" s="16"/>
    </row>
    <row r="35" spans="1:7" s="58" customFormat="1" x14ac:dyDescent="0.3">
      <c r="A35" s="151" t="s">
        <v>11</v>
      </c>
      <c r="B35" s="151"/>
      <c r="C35" s="16">
        <f>C9+C18+C22+C28+C31+C34</f>
        <v>110</v>
      </c>
      <c r="D35" s="98">
        <f>C35*100/110</f>
        <v>100</v>
      </c>
      <c r="E35" s="15">
        <f t="shared" ref="E35" si="4">E9+E18+E22+E28+E31+E34</f>
        <v>35358600</v>
      </c>
      <c r="F35" s="65">
        <f>E35*100/35323600</f>
        <v>100.09908389858339</v>
      </c>
      <c r="G35" s="16"/>
    </row>
  </sheetData>
  <mergeCells count="36">
    <mergeCell ref="A35:B35"/>
    <mergeCell ref="A20:B20"/>
    <mergeCell ref="A21:B21"/>
    <mergeCell ref="A22:B22"/>
    <mergeCell ref="A24:B24"/>
    <mergeCell ref="A25:B25"/>
    <mergeCell ref="A26:B26"/>
    <mergeCell ref="A28:B28"/>
    <mergeCell ref="A32:G32"/>
    <mergeCell ref="A31:B31"/>
    <mergeCell ref="A33:B33"/>
    <mergeCell ref="A30:B30"/>
    <mergeCell ref="A27:B27"/>
    <mergeCell ref="A34:B34"/>
    <mergeCell ref="A29:G29"/>
    <mergeCell ref="A13:B13"/>
    <mergeCell ref="A18:B18"/>
    <mergeCell ref="A14:B14"/>
    <mergeCell ref="A15:B15"/>
    <mergeCell ref="A16:B16"/>
    <mergeCell ref="A1:F1"/>
    <mergeCell ref="A2:F2"/>
    <mergeCell ref="A3:F3"/>
    <mergeCell ref="A4:G4"/>
    <mergeCell ref="A23:G23"/>
    <mergeCell ref="A19:G19"/>
    <mergeCell ref="A9:B9"/>
    <mergeCell ref="A10:G10"/>
    <mergeCell ref="A5:B6"/>
    <mergeCell ref="D5:D6"/>
    <mergeCell ref="F5:F6"/>
    <mergeCell ref="G5:G6"/>
    <mergeCell ref="A7:G7"/>
    <mergeCell ref="A8:B8"/>
    <mergeCell ref="A11:B11"/>
    <mergeCell ref="A12:B12"/>
  </mergeCells>
  <pageMargins left="0.70866141732283472" right="0.70866141732283472" top="0.74803149606299213" bottom="0.74803149606299213" header="0.31496062992125984" footer="0.31496062992125984"/>
  <pageSetup paperSize="9" firstPageNumber="4" orientation="landscape" useFirstPageNumber="1" r:id="rId1"/>
  <headerFooter>
    <oddFooter>&amp;C&amp;"TH SarabunIT๙,ธรรมดา"&amp;14&amp;P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G2" sqref="G2"/>
    </sheetView>
  </sheetViews>
  <sheetFormatPr defaultRowHeight="18.75" x14ac:dyDescent="0.3"/>
  <cols>
    <col min="1" max="1" width="17.625" style="52" customWidth="1"/>
    <col min="2" max="2" width="32.25" style="52" customWidth="1"/>
    <col min="3" max="3" width="14.5" style="52" customWidth="1"/>
    <col min="4" max="4" width="13.75" style="52" customWidth="1"/>
    <col min="5" max="5" width="15.375" style="57" customWidth="1"/>
    <col min="6" max="6" width="12.125" style="52" customWidth="1"/>
    <col min="7" max="7" width="15.125" style="52" customWidth="1"/>
    <col min="8" max="16384" width="9" style="52"/>
  </cols>
  <sheetData>
    <row r="1" spans="1:7" x14ac:dyDescent="0.3">
      <c r="A1" s="148" t="s">
        <v>0</v>
      </c>
      <c r="B1" s="148"/>
      <c r="C1" s="148"/>
      <c r="D1" s="148"/>
      <c r="E1" s="148"/>
      <c r="F1" s="148"/>
      <c r="G1" s="51" t="s">
        <v>301</v>
      </c>
    </row>
    <row r="2" spans="1:7" x14ac:dyDescent="0.3">
      <c r="A2" s="148" t="s">
        <v>1</v>
      </c>
      <c r="B2" s="148"/>
      <c r="C2" s="148"/>
      <c r="D2" s="148"/>
      <c r="E2" s="148"/>
      <c r="F2" s="148"/>
    </row>
    <row r="3" spans="1:7" x14ac:dyDescent="0.3">
      <c r="A3" s="148" t="s">
        <v>2</v>
      </c>
      <c r="B3" s="148"/>
      <c r="C3" s="148"/>
      <c r="D3" s="148"/>
      <c r="E3" s="148"/>
      <c r="F3" s="148"/>
    </row>
    <row r="4" spans="1:7" ht="55.5" customHeight="1" x14ac:dyDescent="0.3">
      <c r="A4" s="152" t="s">
        <v>3</v>
      </c>
      <c r="B4" s="152"/>
      <c r="C4" s="16" t="s">
        <v>4</v>
      </c>
      <c r="D4" s="152" t="s">
        <v>16</v>
      </c>
      <c r="E4" s="15" t="s">
        <v>6</v>
      </c>
      <c r="F4" s="152" t="s">
        <v>8</v>
      </c>
      <c r="G4" s="152" t="s">
        <v>9</v>
      </c>
    </row>
    <row r="5" spans="1:7" x14ac:dyDescent="0.3">
      <c r="A5" s="152"/>
      <c r="B5" s="152"/>
      <c r="C5" s="16" t="s">
        <v>5</v>
      </c>
      <c r="D5" s="152"/>
      <c r="E5" s="15" t="s">
        <v>7</v>
      </c>
      <c r="F5" s="152"/>
      <c r="G5" s="152"/>
    </row>
    <row r="6" spans="1:7" ht="20.25" customHeight="1" x14ac:dyDescent="0.3">
      <c r="A6" s="160" t="s">
        <v>146</v>
      </c>
      <c r="B6" s="161"/>
      <c r="C6" s="161"/>
      <c r="D6" s="161"/>
      <c r="E6" s="161"/>
      <c r="F6" s="161"/>
      <c r="G6" s="162"/>
    </row>
    <row r="7" spans="1:7" ht="56.25" x14ac:dyDescent="0.3">
      <c r="A7" s="154" t="s">
        <v>147</v>
      </c>
      <c r="B7" s="154"/>
      <c r="C7" s="49">
        <v>7</v>
      </c>
      <c r="D7" s="53">
        <f>C7*100/14</f>
        <v>50</v>
      </c>
      <c r="E7" s="54">
        <v>65000</v>
      </c>
      <c r="F7" s="64">
        <f>E7*100/236500</f>
        <v>27.484143763213531</v>
      </c>
      <c r="G7" s="49" t="s">
        <v>312</v>
      </c>
    </row>
    <row r="8" spans="1:7" ht="37.5" x14ac:dyDescent="0.3">
      <c r="A8" s="154" t="s">
        <v>313</v>
      </c>
      <c r="B8" s="154"/>
      <c r="C8" s="49">
        <v>6</v>
      </c>
      <c r="D8" s="61">
        <f t="shared" ref="D8:D10" si="0">C8*100/14</f>
        <v>42.857142857142854</v>
      </c>
      <c r="E8" s="22">
        <v>161500</v>
      </c>
      <c r="F8" s="64">
        <f t="shared" ref="F8:F10" si="1">E8*100/236500</f>
        <v>68.287526427061309</v>
      </c>
      <c r="G8" s="49" t="s">
        <v>325</v>
      </c>
    </row>
    <row r="9" spans="1:7" ht="37.5" x14ac:dyDescent="0.3">
      <c r="A9" s="154" t="s">
        <v>286</v>
      </c>
      <c r="B9" s="154"/>
      <c r="C9" s="49">
        <v>1</v>
      </c>
      <c r="D9" s="61">
        <f t="shared" si="0"/>
        <v>7.1428571428571432</v>
      </c>
      <c r="E9" s="50">
        <v>10000</v>
      </c>
      <c r="F9" s="64">
        <f t="shared" si="1"/>
        <v>4.2283298097251585</v>
      </c>
      <c r="G9" s="49" t="s">
        <v>197</v>
      </c>
    </row>
    <row r="10" spans="1:7" s="58" customFormat="1" x14ac:dyDescent="0.3">
      <c r="A10" s="151" t="s">
        <v>10</v>
      </c>
      <c r="B10" s="151"/>
      <c r="C10" s="16">
        <f>SUM(C7:C9)</f>
        <v>14</v>
      </c>
      <c r="D10" s="55">
        <f t="shared" si="0"/>
        <v>100</v>
      </c>
      <c r="E10" s="56">
        <f>SUM(E7:E9)</f>
        <v>236500</v>
      </c>
      <c r="F10" s="65">
        <f t="shared" si="1"/>
        <v>100</v>
      </c>
      <c r="G10" s="16"/>
    </row>
    <row r="11" spans="1:7" ht="19.5" customHeight="1" x14ac:dyDescent="0.3">
      <c r="A11" s="159" t="s">
        <v>157</v>
      </c>
      <c r="B11" s="159"/>
      <c r="C11" s="159"/>
      <c r="D11" s="159"/>
      <c r="E11" s="159"/>
      <c r="F11" s="159"/>
      <c r="G11" s="159"/>
    </row>
    <row r="12" spans="1:7" ht="37.5" x14ac:dyDescent="0.3">
      <c r="A12" s="154" t="s">
        <v>314</v>
      </c>
      <c r="B12" s="154"/>
      <c r="C12" s="49">
        <v>1</v>
      </c>
      <c r="D12" s="53">
        <f>C12*100/2</f>
        <v>50</v>
      </c>
      <c r="E12" s="54">
        <v>555000</v>
      </c>
      <c r="F12" s="63">
        <f>E12*100/1110000</f>
        <v>50</v>
      </c>
      <c r="G12" s="49" t="s">
        <v>197</v>
      </c>
    </row>
    <row r="13" spans="1:7" x14ac:dyDescent="0.3">
      <c r="A13" s="154" t="s">
        <v>315</v>
      </c>
      <c r="B13" s="154"/>
      <c r="C13" s="49">
        <v>1</v>
      </c>
      <c r="D13" s="53">
        <f t="shared" ref="D13:D14" si="2">C13*100/2</f>
        <v>50</v>
      </c>
      <c r="E13" s="54">
        <v>2600000</v>
      </c>
      <c r="F13" s="64">
        <f>E13*100/3155000</f>
        <v>82.408874801901746</v>
      </c>
      <c r="G13" s="1" t="s">
        <v>78</v>
      </c>
    </row>
    <row r="14" spans="1:7" s="58" customFormat="1" ht="30.75" customHeight="1" x14ac:dyDescent="0.3">
      <c r="A14" s="151" t="s">
        <v>10</v>
      </c>
      <c r="B14" s="151"/>
      <c r="C14" s="16">
        <f>SUM(C12:C13)</f>
        <v>2</v>
      </c>
      <c r="D14" s="55">
        <f t="shared" si="2"/>
        <v>100</v>
      </c>
      <c r="E14" s="56">
        <f>SUM(E12:E13)</f>
        <v>3155000</v>
      </c>
      <c r="F14" s="65">
        <f>E14*100/3155000</f>
        <v>100</v>
      </c>
      <c r="G14" s="16"/>
    </row>
    <row r="15" spans="1:7" x14ac:dyDescent="0.3">
      <c r="A15" s="159" t="s">
        <v>159</v>
      </c>
      <c r="B15" s="159"/>
      <c r="C15" s="159"/>
      <c r="D15" s="159"/>
      <c r="E15" s="159"/>
      <c r="F15" s="159"/>
      <c r="G15" s="159"/>
    </row>
    <row r="16" spans="1:7" ht="56.25" x14ac:dyDescent="0.3">
      <c r="A16" s="154" t="s">
        <v>316</v>
      </c>
      <c r="B16" s="154"/>
      <c r="C16" s="49">
        <v>1</v>
      </c>
      <c r="D16" s="53">
        <f>C16*100/1</f>
        <v>100</v>
      </c>
      <c r="E16" s="54">
        <v>24000</v>
      </c>
      <c r="F16" s="63">
        <f>E16*100/24000</f>
        <v>100</v>
      </c>
      <c r="G16" s="49" t="s">
        <v>296</v>
      </c>
    </row>
    <row r="17" spans="1:7" s="58" customFormat="1" x14ac:dyDescent="0.3">
      <c r="A17" s="151" t="s">
        <v>10</v>
      </c>
      <c r="B17" s="151"/>
      <c r="C17" s="16">
        <f>SUM(C16:C16)</f>
        <v>1</v>
      </c>
      <c r="D17" s="55">
        <f>C17*100/1</f>
        <v>100</v>
      </c>
      <c r="E17" s="56">
        <f>SUM(E16:E16)</f>
        <v>24000</v>
      </c>
      <c r="F17" s="65">
        <f>E17*100/24000</f>
        <v>100</v>
      </c>
      <c r="G17" s="16"/>
    </row>
    <row r="18" spans="1:7" x14ac:dyDescent="0.3">
      <c r="A18" s="150" t="s">
        <v>317</v>
      </c>
      <c r="B18" s="150"/>
      <c r="C18" s="150"/>
      <c r="D18" s="150"/>
      <c r="E18" s="150"/>
      <c r="F18" s="150"/>
      <c r="G18" s="150"/>
    </row>
    <row r="19" spans="1:7" ht="37.5" x14ac:dyDescent="0.3">
      <c r="A19" s="154" t="s">
        <v>119</v>
      </c>
      <c r="B19" s="154"/>
      <c r="C19" s="49">
        <v>1</v>
      </c>
      <c r="D19" s="53">
        <f>C19*100/5</f>
        <v>20</v>
      </c>
      <c r="E19" s="54">
        <v>14000</v>
      </c>
      <c r="F19" s="64">
        <f>E19*100/107500</f>
        <v>13.023255813953488</v>
      </c>
      <c r="G19" s="49" t="s">
        <v>190</v>
      </c>
    </row>
    <row r="20" spans="1:7" ht="37.5" x14ac:dyDescent="0.3">
      <c r="A20" s="155" t="s">
        <v>162</v>
      </c>
      <c r="B20" s="156"/>
      <c r="C20" s="49">
        <v>3</v>
      </c>
      <c r="D20" s="53">
        <f t="shared" ref="D20:D22" si="3">C20*100/5</f>
        <v>60</v>
      </c>
      <c r="E20" s="54">
        <v>84500</v>
      </c>
      <c r="F20" s="64">
        <f t="shared" ref="F20:F22" si="4">E20*100/107500</f>
        <v>78.604651162790702</v>
      </c>
      <c r="G20" s="49" t="s">
        <v>325</v>
      </c>
    </row>
    <row r="21" spans="1:7" ht="37.5" x14ac:dyDescent="0.3">
      <c r="A21" s="155" t="s">
        <v>163</v>
      </c>
      <c r="B21" s="156"/>
      <c r="C21" s="49">
        <v>1</v>
      </c>
      <c r="D21" s="53">
        <f t="shared" si="3"/>
        <v>20</v>
      </c>
      <c r="E21" s="54">
        <v>9000</v>
      </c>
      <c r="F21" s="64">
        <f t="shared" si="4"/>
        <v>8.3720930232558146</v>
      </c>
      <c r="G21" s="49" t="s">
        <v>197</v>
      </c>
    </row>
    <row r="22" spans="1:7" s="58" customFormat="1" x14ac:dyDescent="0.3">
      <c r="A22" s="151" t="s">
        <v>10</v>
      </c>
      <c r="B22" s="151"/>
      <c r="C22" s="16">
        <f>SUM(C19:C21)</f>
        <v>5</v>
      </c>
      <c r="D22" s="55">
        <f t="shared" si="3"/>
        <v>100</v>
      </c>
      <c r="E22" s="56">
        <f>SUM(E19:E21)</f>
        <v>107500</v>
      </c>
      <c r="F22" s="65">
        <f t="shared" si="4"/>
        <v>100</v>
      </c>
      <c r="G22" s="16"/>
    </row>
    <row r="23" spans="1:7" x14ac:dyDescent="0.3">
      <c r="A23" s="159" t="s">
        <v>175</v>
      </c>
      <c r="B23" s="159"/>
      <c r="C23" s="159"/>
      <c r="D23" s="159"/>
      <c r="E23" s="159"/>
      <c r="F23" s="159"/>
      <c r="G23" s="159"/>
    </row>
    <row r="24" spans="1:7" ht="37.5" x14ac:dyDescent="0.3">
      <c r="A24" s="154" t="s">
        <v>176</v>
      </c>
      <c r="B24" s="154"/>
      <c r="C24" s="49">
        <v>4</v>
      </c>
      <c r="D24" s="53">
        <f>C24*100/8</f>
        <v>50</v>
      </c>
      <c r="E24" s="54">
        <v>60800</v>
      </c>
      <c r="F24" s="64">
        <f>E24*100/112300</f>
        <v>54.140694568121106</v>
      </c>
      <c r="G24" s="49" t="s">
        <v>318</v>
      </c>
    </row>
    <row r="25" spans="1:7" ht="56.25" x14ac:dyDescent="0.3">
      <c r="A25" s="155" t="s">
        <v>319</v>
      </c>
      <c r="B25" s="156"/>
      <c r="C25" s="49">
        <v>2</v>
      </c>
      <c r="D25" s="53">
        <f t="shared" ref="D25:D27" si="5">C25*100/8</f>
        <v>25</v>
      </c>
      <c r="E25" s="54">
        <v>25000</v>
      </c>
      <c r="F25" s="64">
        <f t="shared" ref="F25:F26" si="6">E25*100/112300</f>
        <v>22.261798753339271</v>
      </c>
      <c r="G25" s="49" t="s">
        <v>296</v>
      </c>
    </row>
    <row r="26" spans="1:7" ht="37.5" x14ac:dyDescent="0.3">
      <c r="A26" s="155" t="s">
        <v>320</v>
      </c>
      <c r="B26" s="156"/>
      <c r="C26" s="49">
        <v>2</v>
      </c>
      <c r="D26" s="53">
        <f t="shared" si="5"/>
        <v>25</v>
      </c>
      <c r="E26" s="54">
        <v>26500</v>
      </c>
      <c r="F26" s="64">
        <f t="shared" si="6"/>
        <v>23.597506678539627</v>
      </c>
      <c r="G26" s="49" t="s">
        <v>325</v>
      </c>
    </row>
    <row r="27" spans="1:7" s="58" customFormat="1" x14ac:dyDescent="0.3">
      <c r="A27" s="157" t="s">
        <v>10</v>
      </c>
      <c r="B27" s="158"/>
      <c r="C27" s="16">
        <f>SUM(C24:C26)</f>
        <v>8</v>
      </c>
      <c r="D27" s="55">
        <f t="shared" si="5"/>
        <v>100</v>
      </c>
      <c r="E27" s="56">
        <f>SUM(E24:E26)</f>
        <v>112300</v>
      </c>
      <c r="F27" s="65">
        <f>E27*100/112300</f>
        <v>100</v>
      </c>
      <c r="G27" s="16"/>
    </row>
    <row r="28" spans="1:7" s="58" customFormat="1" x14ac:dyDescent="0.3">
      <c r="A28" s="151" t="s">
        <v>11</v>
      </c>
      <c r="B28" s="151"/>
      <c r="C28" s="16">
        <f>C10+C14+C17+C22+C27</f>
        <v>30</v>
      </c>
      <c r="D28" s="16">
        <f>C28*100/30</f>
        <v>100</v>
      </c>
      <c r="E28" s="56">
        <f t="shared" ref="E28" si="7">E10+E14+E17+E22+E27</f>
        <v>3635300</v>
      </c>
      <c r="F28" s="66">
        <f>E28*100/3635300</f>
        <v>100</v>
      </c>
      <c r="G28" s="16"/>
    </row>
  </sheetData>
  <mergeCells count="30">
    <mergeCell ref="G4:G5"/>
    <mergeCell ref="A1:F1"/>
    <mergeCell ref="A2:F2"/>
    <mergeCell ref="A3:F3"/>
    <mergeCell ref="A4:B5"/>
    <mergeCell ref="D4:D5"/>
    <mergeCell ref="F4:F5"/>
    <mergeCell ref="A9:B9"/>
    <mergeCell ref="A10:B10"/>
    <mergeCell ref="A11:G11"/>
    <mergeCell ref="A6:G6"/>
    <mergeCell ref="A7:B7"/>
    <mergeCell ref="A8:B8"/>
    <mergeCell ref="A12:B12"/>
    <mergeCell ref="A13:B13"/>
    <mergeCell ref="A14:B14"/>
    <mergeCell ref="A15:G15"/>
    <mergeCell ref="A16:B16"/>
    <mergeCell ref="A17:B17"/>
    <mergeCell ref="A18:G18"/>
    <mergeCell ref="A19:B19"/>
    <mergeCell ref="A22:B22"/>
    <mergeCell ref="A20:B20"/>
    <mergeCell ref="A23:G23"/>
    <mergeCell ref="A24:B24"/>
    <mergeCell ref="A27:B27"/>
    <mergeCell ref="A28:B28"/>
    <mergeCell ref="A21:B21"/>
    <mergeCell ref="A25:B25"/>
    <mergeCell ref="A26:B26"/>
  </mergeCells>
  <pageMargins left="0.70866141732283472" right="0.70866141732283472" top="0.74803149606299213" bottom="0.74803149606299213" header="0.31496062992125984" footer="0.31496062992125984"/>
  <pageSetup paperSize="9" firstPageNumber="78" orientation="landscape" useFirstPageNumber="1" r:id="rId1"/>
  <headerFooter>
    <oddFooter>&amp;C&amp;"TH SarabunIT๙,ธรรมดา"&amp;14&amp;P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topLeftCell="A46" zoomScale="87" zoomScaleNormal="87" workbookViewId="0">
      <selection activeCell="E10" sqref="E10"/>
    </sheetView>
  </sheetViews>
  <sheetFormatPr defaultRowHeight="18.75" x14ac:dyDescent="0.3"/>
  <cols>
    <col min="1" max="1" width="5.125" style="3" customWidth="1"/>
    <col min="2" max="2" width="22.5" style="3" customWidth="1"/>
    <col min="3" max="3" width="16.25" style="4" customWidth="1"/>
    <col min="4" max="4" width="11.875" style="14" customWidth="1"/>
    <col min="5" max="5" width="12.125" style="4" customWidth="1"/>
    <col min="6" max="6" width="11.375" style="13" customWidth="1"/>
    <col min="7" max="7" width="3.5" style="4" customWidth="1"/>
    <col min="8" max="8" width="3.75" style="4" customWidth="1"/>
    <col min="9" max="10" width="3.625" style="4" customWidth="1"/>
    <col min="11" max="11" width="3.5" style="4" customWidth="1"/>
    <col min="12" max="12" width="3.75" style="4" customWidth="1"/>
    <col min="13" max="13" width="3.5" style="4" customWidth="1"/>
    <col min="14" max="18" width="3.625" style="4" customWidth="1"/>
    <col min="19" max="16384" width="9" style="4"/>
  </cols>
  <sheetData>
    <row r="1" spans="1:20" x14ac:dyDescent="0.3">
      <c r="A1" s="174" t="s">
        <v>37</v>
      </c>
      <c r="B1" s="174"/>
      <c r="C1" s="174"/>
      <c r="D1" s="174"/>
      <c r="E1" s="174"/>
      <c r="F1" s="174"/>
      <c r="G1" s="174"/>
      <c r="H1" s="174"/>
      <c r="I1" s="174"/>
      <c r="J1" s="174"/>
      <c r="K1" s="174"/>
      <c r="L1" s="174"/>
      <c r="M1" s="174"/>
      <c r="N1" s="175"/>
      <c r="O1" s="173" t="s">
        <v>450</v>
      </c>
      <c r="P1" s="173"/>
      <c r="Q1" s="173"/>
      <c r="R1" s="173"/>
    </row>
    <row r="2" spans="1:20" x14ac:dyDescent="0.3">
      <c r="A2" s="174" t="s">
        <v>1</v>
      </c>
      <c r="B2" s="174"/>
      <c r="C2" s="174"/>
      <c r="D2" s="174"/>
      <c r="E2" s="174"/>
      <c r="F2" s="174"/>
      <c r="G2" s="174"/>
      <c r="H2" s="174"/>
      <c r="I2" s="174"/>
      <c r="J2" s="174"/>
      <c r="K2" s="174"/>
      <c r="L2" s="174"/>
      <c r="M2" s="174"/>
      <c r="N2" s="174"/>
      <c r="O2" s="174"/>
      <c r="P2" s="174"/>
      <c r="Q2" s="174"/>
      <c r="R2" s="174"/>
    </row>
    <row r="3" spans="1:20" x14ac:dyDescent="0.3">
      <c r="A3" s="174" t="s">
        <v>284</v>
      </c>
      <c r="B3" s="174"/>
      <c r="C3" s="174"/>
      <c r="D3" s="174"/>
      <c r="E3" s="174"/>
      <c r="F3" s="174"/>
      <c r="G3" s="174"/>
      <c r="H3" s="174"/>
      <c r="I3" s="174"/>
      <c r="J3" s="174"/>
      <c r="K3" s="174"/>
      <c r="L3" s="174"/>
      <c r="M3" s="174"/>
      <c r="N3" s="174"/>
      <c r="O3" s="174"/>
      <c r="P3" s="174"/>
      <c r="Q3" s="174"/>
      <c r="R3" s="174"/>
    </row>
    <row r="5" spans="1:20" x14ac:dyDescent="0.3">
      <c r="A5" s="163" t="s">
        <v>38</v>
      </c>
      <c r="B5" s="163"/>
      <c r="C5" s="163"/>
      <c r="D5" s="163"/>
      <c r="E5" s="163"/>
      <c r="F5" s="163"/>
      <c r="G5" s="163"/>
      <c r="H5" s="163"/>
      <c r="I5" s="163"/>
      <c r="J5" s="163"/>
      <c r="K5" s="163"/>
      <c r="L5" s="163"/>
      <c r="M5" s="163"/>
      <c r="N5" s="163"/>
    </row>
    <row r="6" spans="1:20" ht="19.5" thickBot="1" x14ac:dyDescent="0.35">
      <c r="A6" s="163" t="s">
        <v>50</v>
      </c>
      <c r="B6" s="163"/>
      <c r="C6" s="163"/>
      <c r="D6" s="163"/>
      <c r="E6" s="163"/>
      <c r="F6" s="163"/>
      <c r="G6" s="163"/>
      <c r="H6" s="163"/>
      <c r="I6" s="163"/>
      <c r="J6" s="163"/>
      <c r="K6" s="163"/>
      <c r="L6" s="163"/>
      <c r="M6" s="163"/>
      <c r="N6" s="163"/>
    </row>
    <row r="7" spans="1:20" ht="19.5" thickBot="1" x14ac:dyDescent="0.35">
      <c r="A7" s="164" t="s">
        <v>44</v>
      </c>
      <c r="B7" s="164" t="s">
        <v>17</v>
      </c>
      <c r="C7" s="164" t="s">
        <v>18</v>
      </c>
      <c r="D7" s="5" t="s">
        <v>7</v>
      </c>
      <c r="E7" s="6" t="s">
        <v>20</v>
      </c>
      <c r="F7" s="164" t="s">
        <v>9</v>
      </c>
      <c r="G7" s="167" t="s">
        <v>22</v>
      </c>
      <c r="H7" s="168"/>
      <c r="I7" s="168"/>
      <c r="J7" s="168"/>
      <c r="K7" s="168"/>
      <c r="L7" s="168"/>
      <c r="M7" s="168"/>
      <c r="N7" s="168"/>
      <c r="O7" s="168"/>
      <c r="P7" s="168"/>
      <c r="Q7" s="168"/>
      <c r="R7" s="169"/>
    </row>
    <row r="8" spans="1:20" ht="19.5" thickBot="1" x14ac:dyDescent="0.35">
      <c r="A8" s="165"/>
      <c r="B8" s="165"/>
      <c r="C8" s="165"/>
      <c r="D8" s="7" t="s">
        <v>19</v>
      </c>
      <c r="E8" s="8" t="s">
        <v>21</v>
      </c>
      <c r="F8" s="165"/>
      <c r="G8" s="170" t="s">
        <v>23</v>
      </c>
      <c r="H8" s="171"/>
      <c r="I8" s="172"/>
      <c r="J8" s="167" t="s">
        <v>24</v>
      </c>
      <c r="K8" s="168"/>
      <c r="L8" s="168"/>
      <c r="M8" s="168"/>
      <c r="N8" s="168"/>
      <c r="O8" s="168"/>
      <c r="P8" s="168"/>
      <c r="Q8" s="168"/>
      <c r="R8" s="169"/>
    </row>
    <row r="9" spans="1:20" ht="25.5" x14ac:dyDescent="0.3">
      <c r="A9" s="166"/>
      <c r="B9" s="166"/>
      <c r="C9" s="165"/>
      <c r="D9" s="7"/>
      <c r="E9" s="9"/>
      <c r="F9" s="165"/>
      <c r="G9" s="10" t="s">
        <v>25</v>
      </c>
      <c r="H9" s="10" t="s">
        <v>26</v>
      </c>
      <c r="I9" s="10" t="s">
        <v>27</v>
      </c>
      <c r="J9" s="10" t="s">
        <v>28</v>
      </c>
      <c r="K9" s="10" t="s">
        <v>29</v>
      </c>
      <c r="L9" s="10" t="s">
        <v>30</v>
      </c>
      <c r="M9" s="10" t="s">
        <v>31</v>
      </c>
      <c r="N9" s="10" t="s">
        <v>32</v>
      </c>
      <c r="O9" s="10" t="s">
        <v>33</v>
      </c>
      <c r="P9" s="10" t="s">
        <v>34</v>
      </c>
      <c r="Q9" s="10" t="s">
        <v>35</v>
      </c>
      <c r="R9" s="10" t="s">
        <v>36</v>
      </c>
    </row>
    <row r="10" spans="1:20" ht="232.5" customHeight="1" x14ac:dyDescent="0.3">
      <c r="A10" s="72">
        <v>1</v>
      </c>
      <c r="B10" s="2" t="s">
        <v>51</v>
      </c>
      <c r="C10" s="73" t="s">
        <v>464</v>
      </c>
      <c r="D10" s="68">
        <v>324000</v>
      </c>
      <c r="E10" s="69" t="s">
        <v>261</v>
      </c>
      <c r="F10" s="69" t="s">
        <v>78</v>
      </c>
      <c r="G10" s="67"/>
      <c r="H10" s="67"/>
      <c r="I10" s="12"/>
      <c r="J10" s="12"/>
      <c r="K10" s="12"/>
      <c r="L10" s="12"/>
      <c r="M10" s="12"/>
      <c r="N10" s="12"/>
      <c r="O10" s="12"/>
      <c r="P10" s="12"/>
      <c r="Q10" s="12"/>
      <c r="R10" s="12"/>
      <c r="T10" s="12"/>
    </row>
    <row r="11" spans="1:20" ht="280.5" customHeight="1" x14ac:dyDescent="0.3">
      <c r="A11" s="72">
        <v>2</v>
      </c>
      <c r="B11" s="2" t="s">
        <v>52</v>
      </c>
      <c r="C11" s="73" t="s">
        <v>460</v>
      </c>
      <c r="D11" s="68">
        <v>166000</v>
      </c>
      <c r="E11" s="69" t="s">
        <v>261</v>
      </c>
      <c r="F11" s="69" t="s">
        <v>78</v>
      </c>
      <c r="G11" s="67"/>
      <c r="H11" s="67"/>
      <c r="I11" s="12"/>
      <c r="J11" s="12"/>
      <c r="K11" s="12"/>
      <c r="L11" s="12"/>
      <c r="M11" s="12"/>
      <c r="N11" s="12"/>
      <c r="O11" s="12"/>
      <c r="P11" s="12"/>
      <c r="Q11" s="12"/>
      <c r="R11" s="12"/>
    </row>
    <row r="12" spans="1:20" ht="300" x14ac:dyDescent="0.3">
      <c r="A12" s="72">
        <v>3</v>
      </c>
      <c r="B12" s="2" t="s">
        <v>48</v>
      </c>
      <c r="C12" s="73" t="s">
        <v>461</v>
      </c>
      <c r="D12" s="68">
        <v>648000</v>
      </c>
      <c r="E12" s="69" t="s">
        <v>221</v>
      </c>
      <c r="F12" s="69" t="s">
        <v>78</v>
      </c>
      <c r="G12" s="67"/>
      <c r="H12" s="67"/>
      <c r="I12" s="12"/>
      <c r="J12" s="12"/>
      <c r="K12" s="12"/>
      <c r="L12" s="12"/>
      <c r="M12" s="12"/>
      <c r="N12" s="12"/>
      <c r="O12" s="12"/>
      <c r="P12" s="12"/>
      <c r="Q12" s="12"/>
      <c r="R12" s="12"/>
    </row>
    <row r="13" spans="1:20" ht="214.5" customHeight="1" x14ac:dyDescent="0.3">
      <c r="A13" s="72">
        <v>4</v>
      </c>
      <c r="B13" s="2" t="s">
        <v>53</v>
      </c>
      <c r="C13" s="73" t="s">
        <v>329</v>
      </c>
      <c r="D13" s="68">
        <v>254000</v>
      </c>
      <c r="E13" s="69" t="s">
        <v>262</v>
      </c>
      <c r="F13" s="69" t="s">
        <v>78</v>
      </c>
      <c r="G13" s="67"/>
      <c r="H13" s="67"/>
      <c r="I13" s="12"/>
      <c r="J13" s="12"/>
      <c r="K13" s="12"/>
      <c r="L13" s="12"/>
      <c r="M13" s="12"/>
      <c r="N13" s="12"/>
      <c r="O13" s="12"/>
      <c r="P13" s="12"/>
      <c r="Q13" s="12"/>
      <c r="R13" s="12"/>
    </row>
    <row r="14" spans="1:20" ht="243.75" x14ac:dyDescent="0.3">
      <c r="A14" s="72">
        <v>5</v>
      </c>
      <c r="B14" s="2" t="s">
        <v>54</v>
      </c>
      <c r="C14" s="73" t="s">
        <v>330</v>
      </c>
      <c r="D14" s="68">
        <v>472000</v>
      </c>
      <c r="E14" s="69" t="s">
        <v>263</v>
      </c>
      <c r="F14" s="69" t="s">
        <v>78</v>
      </c>
      <c r="G14" s="67"/>
      <c r="H14" s="67"/>
      <c r="I14" s="12"/>
      <c r="J14" s="12"/>
      <c r="K14" s="12"/>
      <c r="L14" s="12"/>
      <c r="M14" s="12"/>
      <c r="N14" s="12"/>
      <c r="O14" s="12"/>
      <c r="P14" s="12"/>
      <c r="Q14" s="12"/>
      <c r="R14" s="12"/>
    </row>
    <row r="15" spans="1:20" ht="234" customHeight="1" x14ac:dyDescent="0.3">
      <c r="A15" s="72">
        <v>6</v>
      </c>
      <c r="B15" s="2" t="s">
        <v>344</v>
      </c>
      <c r="C15" s="73" t="s">
        <v>331</v>
      </c>
      <c r="D15" s="68">
        <v>678000</v>
      </c>
      <c r="E15" s="69" t="s">
        <v>262</v>
      </c>
      <c r="F15" s="69" t="s">
        <v>78</v>
      </c>
      <c r="G15" s="67"/>
      <c r="H15" s="67"/>
      <c r="I15" s="12"/>
      <c r="J15" s="12"/>
      <c r="K15" s="12"/>
      <c r="L15" s="12"/>
      <c r="M15" s="12"/>
      <c r="N15" s="12"/>
      <c r="O15" s="12"/>
      <c r="P15" s="12"/>
      <c r="Q15" s="12"/>
      <c r="R15" s="12"/>
    </row>
    <row r="16" spans="1:20" ht="187.5" x14ac:dyDescent="0.3">
      <c r="A16" s="72">
        <v>7</v>
      </c>
      <c r="B16" s="2" t="s">
        <v>55</v>
      </c>
      <c r="C16" s="73" t="s">
        <v>433</v>
      </c>
      <c r="D16" s="68">
        <v>417000</v>
      </c>
      <c r="E16" s="69" t="s">
        <v>261</v>
      </c>
      <c r="F16" s="69" t="s">
        <v>78</v>
      </c>
      <c r="G16" s="67"/>
      <c r="H16" s="67"/>
      <c r="I16" s="12"/>
      <c r="J16" s="12"/>
      <c r="K16" s="12"/>
      <c r="L16" s="12"/>
      <c r="M16" s="12"/>
      <c r="N16" s="12"/>
      <c r="O16" s="12"/>
      <c r="P16" s="12"/>
      <c r="Q16" s="12"/>
      <c r="R16" s="12"/>
    </row>
    <row r="17" spans="1:18" ht="262.5" x14ac:dyDescent="0.3">
      <c r="A17" s="72">
        <v>8</v>
      </c>
      <c r="B17" s="2" t="s">
        <v>56</v>
      </c>
      <c r="C17" s="73" t="s">
        <v>434</v>
      </c>
      <c r="D17" s="68">
        <v>500000</v>
      </c>
      <c r="E17" s="69" t="s">
        <v>264</v>
      </c>
      <c r="F17" s="69" t="s">
        <v>78</v>
      </c>
      <c r="G17" s="67"/>
      <c r="H17" s="67"/>
      <c r="I17" s="12"/>
      <c r="J17" s="12"/>
      <c r="K17" s="12"/>
      <c r="L17" s="12"/>
      <c r="M17" s="12"/>
      <c r="N17" s="12"/>
      <c r="O17" s="12"/>
      <c r="P17" s="12"/>
      <c r="Q17" s="12"/>
      <c r="R17" s="12"/>
    </row>
    <row r="18" spans="1:18" ht="187.5" x14ac:dyDescent="0.3">
      <c r="A18" s="72">
        <v>9</v>
      </c>
      <c r="B18" s="2" t="s">
        <v>57</v>
      </c>
      <c r="C18" s="73" t="s">
        <v>432</v>
      </c>
      <c r="D18" s="68">
        <v>619000</v>
      </c>
      <c r="E18" s="69" t="s">
        <v>265</v>
      </c>
      <c r="F18" s="69" t="s">
        <v>78</v>
      </c>
      <c r="G18" s="67"/>
      <c r="H18" s="67"/>
      <c r="I18" s="12"/>
      <c r="J18" s="12"/>
      <c r="K18" s="12"/>
      <c r="L18" s="12"/>
      <c r="M18" s="12"/>
      <c r="N18" s="12"/>
      <c r="O18" s="12"/>
      <c r="P18" s="12"/>
      <c r="Q18" s="12"/>
      <c r="R18" s="12"/>
    </row>
    <row r="19" spans="1:18" ht="231.75" customHeight="1" x14ac:dyDescent="0.3">
      <c r="A19" s="72">
        <v>10</v>
      </c>
      <c r="B19" s="2" t="s">
        <v>58</v>
      </c>
      <c r="C19" s="73" t="s">
        <v>414</v>
      </c>
      <c r="D19" s="68">
        <v>495000</v>
      </c>
      <c r="E19" s="69" t="s">
        <v>266</v>
      </c>
      <c r="F19" s="69" t="s">
        <v>78</v>
      </c>
      <c r="G19" s="67"/>
      <c r="H19" s="67"/>
      <c r="I19" s="12"/>
      <c r="J19" s="12"/>
      <c r="K19" s="12"/>
      <c r="L19" s="12"/>
      <c r="M19" s="12"/>
      <c r="N19" s="12"/>
      <c r="O19" s="12"/>
      <c r="P19" s="12"/>
      <c r="Q19" s="12"/>
      <c r="R19" s="12"/>
    </row>
    <row r="20" spans="1:18" ht="393.75" x14ac:dyDescent="0.3">
      <c r="A20" s="72">
        <v>11</v>
      </c>
      <c r="B20" s="2" t="s">
        <v>59</v>
      </c>
      <c r="C20" s="73" t="s">
        <v>332</v>
      </c>
      <c r="D20" s="68">
        <v>488000</v>
      </c>
      <c r="E20" s="69" t="s">
        <v>267</v>
      </c>
      <c r="F20" s="69" t="s">
        <v>78</v>
      </c>
      <c r="G20" s="67"/>
      <c r="H20" s="67"/>
      <c r="I20" s="12"/>
      <c r="J20" s="12"/>
      <c r="K20" s="12"/>
      <c r="L20" s="12"/>
      <c r="M20" s="12"/>
      <c r="N20" s="12"/>
      <c r="O20" s="12"/>
      <c r="P20" s="12"/>
      <c r="Q20" s="12"/>
      <c r="R20" s="12"/>
    </row>
    <row r="21" spans="1:18" ht="356.25" x14ac:dyDescent="0.3">
      <c r="A21" s="72">
        <v>12</v>
      </c>
      <c r="B21" s="2" t="s">
        <v>60</v>
      </c>
      <c r="C21" s="73" t="s">
        <v>462</v>
      </c>
      <c r="D21" s="68">
        <v>482000</v>
      </c>
      <c r="E21" s="69" t="s">
        <v>261</v>
      </c>
      <c r="F21" s="69" t="s">
        <v>78</v>
      </c>
      <c r="G21" s="67"/>
      <c r="H21" s="67"/>
      <c r="I21" s="12"/>
      <c r="J21" s="12"/>
      <c r="K21" s="12"/>
      <c r="L21" s="12"/>
      <c r="M21" s="12"/>
      <c r="N21" s="12"/>
      <c r="O21" s="12"/>
      <c r="P21" s="12"/>
      <c r="Q21" s="12"/>
      <c r="R21" s="12"/>
    </row>
    <row r="22" spans="1:18" ht="409.5" x14ac:dyDescent="0.3">
      <c r="A22" s="72">
        <v>13</v>
      </c>
      <c r="B22" s="2" t="s">
        <v>61</v>
      </c>
      <c r="C22" s="94" t="s">
        <v>463</v>
      </c>
      <c r="D22" s="68">
        <v>495000</v>
      </c>
      <c r="E22" s="69"/>
      <c r="F22" s="69" t="s">
        <v>78</v>
      </c>
      <c r="G22" s="67"/>
      <c r="H22" s="67"/>
      <c r="I22" s="12"/>
      <c r="J22" s="12"/>
      <c r="K22" s="12"/>
      <c r="L22" s="12"/>
      <c r="M22" s="12"/>
      <c r="N22" s="12"/>
      <c r="O22" s="12"/>
      <c r="P22" s="12"/>
      <c r="Q22" s="12"/>
      <c r="R22" s="12"/>
    </row>
    <row r="23" spans="1:18" ht="300" x14ac:dyDescent="0.3">
      <c r="A23" s="72">
        <v>14</v>
      </c>
      <c r="B23" s="2" t="s">
        <v>62</v>
      </c>
      <c r="C23" s="73" t="s">
        <v>326</v>
      </c>
      <c r="D23" s="68">
        <v>387000</v>
      </c>
      <c r="E23" s="69" t="s">
        <v>262</v>
      </c>
      <c r="F23" s="69" t="s">
        <v>78</v>
      </c>
      <c r="G23" s="67"/>
      <c r="H23" s="67"/>
      <c r="I23" s="12"/>
      <c r="J23" s="12"/>
      <c r="K23" s="12"/>
      <c r="L23" s="12"/>
      <c r="M23" s="12"/>
      <c r="N23" s="12"/>
      <c r="O23" s="12"/>
      <c r="P23" s="12"/>
      <c r="Q23" s="12"/>
      <c r="R23" s="12"/>
    </row>
    <row r="24" spans="1:18" ht="393.75" x14ac:dyDescent="0.3">
      <c r="A24" s="72">
        <v>15</v>
      </c>
      <c r="B24" s="2" t="s">
        <v>63</v>
      </c>
      <c r="C24" s="73" t="s">
        <v>327</v>
      </c>
      <c r="D24" s="68">
        <v>323000</v>
      </c>
      <c r="E24" s="69" t="s">
        <v>268</v>
      </c>
      <c r="F24" s="69" t="s">
        <v>78</v>
      </c>
      <c r="G24" s="67"/>
      <c r="H24" s="67"/>
      <c r="I24" s="12"/>
      <c r="J24" s="12"/>
      <c r="K24" s="12"/>
      <c r="L24" s="12"/>
      <c r="M24" s="12"/>
      <c r="N24" s="12"/>
      <c r="O24" s="12"/>
      <c r="P24" s="12"/>
      <c r="Q24" s="12"/>
      <c r="R24" s="12"/>
    </row>
    <row r="25" spans="1:18" ht="326.25" customHeight="1" x14ac:dyDescent="0.3">
      <c r="A25" s="72">
        <v>16</v>
      </c>
      <c r="B25" s="2" t="s">
        <v>64</v>
      </c>
      <c r="C25" s="76" t="s">
        <v>437</v>
      </c>
      <c r="D25" s="68">
        <v>450000</v>
      </c>
      <c r="E25" s="69" t="s">
        <v>343</v>
      </c>
      <c r="F25" s="69" t="s">
        <v>78</v>
      </c>
      <c r="G25" s="67"/>
      <c r="H25" s="67"/>
      <c r="I25" s="12"/>
      <c r="J25" s="12"/>
      <c r="K25" s="12"/>
      <c r="L25" s="12"/>
      <c r="M25" s="12"/>
      <c r="N25" s="12"/>
      <c r="O25" s="12"/>
      <c r="P25" s="12"/>
      <c r="Q25" s="12"/>
      <c r="R25" s="12"/>
    </row>
    <row r="26" spans="1:18" ht="409.5" x14ac:dyDescent="0.3">
      <c r="A26" s="72">
        <v>17</v>
      </c>
      <c r="B26" s="2" t="s">
        <v>65</v>
      </c>
      <c r="C26" s="73" t="s">
        <v>333</v>
      </c>
      <c r="D26" s="68">
        <v>727000</v>
      </c>
      <c r="E26" s="69" t="s">
        <v>262</v>
      </c>
      <c r="F26" s="69" t="s">
        <v>78</v>
      </c>
      <c r="G26" s="67"/>
      <c r="H26" s="67"/>
      <c r="I26" s="12"/>
      <c r="J26" s="12"/>
      <c r="K26" s="12"/>
      <c r="L26" s="12"/>
      <c r="M26" s="12"/>
      <c r="N26" s="12"/>
      <c r="O26" s="12"/>
      <c r="P26" s="12"/>
      <c r="Q26" s="12"/>
      <c r="R26" s="12"/>
    </row>
    <row r="27" spans="1:18" ht="342.75" customHeight="1" x14ac:dyDescent="0.3">
      <c r="A27" s="72">
        <v>18</v>
      </c>
      <c r="B27" s="2" t="s">
        <v>66</v>
      </c>
      <c r="C27" s="78" t="s">
        <v>430</v>
      </c>
      <c r="D27" s="68">
        <v>370000</v>
      </c>
      <c r="E27" s="69" t="s">
        <v>263</v>
      </c>
      <c r="F27" s="69" t="s">
        <v>78</v>
      </c>
      <c r="G27" s="67"/>
      <c r="H27" s="67"/>
      <c r="I27" s="12"/>
      <c r="J27" s="12"/>
      <c r="K27" s="12"/>
      <c r="L27" s="12"/>
      <c r="M27" s="12"/>
      <c r="N27" s="12"/>
      <c r="O27" s="12"/>
      <c r="P27" s="12"/>
      <c r="Q27" s="12"/>
      <c r="R27" s="12"/>
    </row>
    <row r="28" spans="1:18" ht="368.25" customHeight="1" x14ac:dyDescent="0.3">
      <c r="A28" s="72">
        <v>19</v>
      </c>
      <c r="B28" s="2" t="s">
        <v>67</v>
      </c>
      <c r="C28" s="78" t="s">
        <v>419</v>
      </c>
      <c r="D28" s="68">
        <v>346000</v>
      </c>
      <c r="E28" s="69" t="s">
        <v>263</v>
      </c>
      <c r="F28" s="69" t="s">
        <v>78</v>
      </c>
      <c r="G28" s="67"/>
      <c r="H28" s="67"/>
      <c r="I28" s="12"/>
      <c r="J28" s="12"/>
      <c r="K28" s="12"/>
      <c r="L28" s="12"/>
      <c r="M28" s="12"/>
      <c r="N28" s="12"/>
      <c r="O28" s="12"/>
      <c r="P28" s="12"/>
      <c r="Q28" s="12"/>
      <c r="R28" s="12"/>
    </row>
    <row r="29" spans="1:18" ht="275.25" customHeight="1" x14ac:dyDescent="0.3">
      <c r="A29" s="72">
        <v>20</v>
      </c>
      <c r="B29" s="2" t="s">
        <v>68</v>
      </c>
      <c r="C29" s="73" t="s">
        <v>334</v>
      </c>
      <c r="D29" s="68">
        <v>288000</v>
      </c>
      <c r="E29" s="69" t="s">
        <v>265</v>
      </c>
      <c r="F29" s="69" t="s">
        <v>78</v>
      </c>
      <c r="G29" s="67"/>
      <c r="H29" s="67"/>
      <c r="I29" s="12"/>
      <c r="J29" s="12"/>
      <c r="K29" s="12"/>
      <c r="L29" s="12"/>
      <c r="M29" s="12"/>
      <c r="N29" s="12"/>
      <c r="O29" s="12"/>
      <c r="P29" s="12"/>
      <c r="Q29" s="12"/>
      <c r="R29" s="12"/>
    </row>
    <row r="30" spans="1:18" ht="409.5" x14ac:dyDescent="0.3">
      <c r="A30" s="72">
        <v>21</v>
      </c>
      <c r="B30" s="2" t="s">
        <v>69</v>
      </c>
      <c r="C30" s="73" t="s">
        <v>429</v>
      </c>
      <c r="D30" s="68">
        <v>478000</v>
      </c>
      <c r="E30" s="69" t="s">
        <v>267</v>
      </c>
      <c r="F30" s="69" t="s">
        <v>78</v>
      </c>
      <c r="G30" s="67"/>
      <c r="H30" s="67"/>
      <c r="I30" s="12"/>
      <c r="J30" s="12"/>
      <c r="K30" s="12"/>
      <c r="L30" s="12"/>
      <c r="M30" s="12"/>
      <c r="N30" s="12"/>
      <c r="O30" s="12"/>
      <c r="P30" s="12"/>
      <c r="Q30" s="12"/>
      <c r="R30" s="12"/>
    </row>
    <row r="31" spans="1:18" ht="367.5" customHeight="1" x14ac:dyDescent="0.3">
      <c r="A31" s="72">
        <v>22</v>
      </c>
      <c r="B31" s="2" t="s">
        <v>214</v>
      </c>
      <c r="C31" s="73" t="s">
        <v>420</v>
      </c>
      <c r="D31" s="68">
        <v>61000</v>
      </c>
      <c r="E31" s="69" t="s">
        <v>263</v>
      </c>
      <c r="F31" s="69" t="s">
        <v>78</v>
      </c>
      <c r="G31" s="67"/>
      <c r="H31" s="67"/>
      <c r="I31" s="12"/>
      <c r="J31" s="12"/>
      <c r="K31" s="12"/>
      <c r="L31" s="12"/>
      <c r="M31" s="12"/>
      <c r="N31" s="12"/>
      <c r="O31" s="12"/>
      <c r="P31" s="12"/>
      <c r="Q31" s="12"/>
      <c r="R31" s="12"/>
    </row>
    <row r="32" spans="1:18" ht="318.75" x14ac:dyDescent="0.3">
      <c r="A32" s="72">
        <v>23</v>
      </c>
      <c r="B32" s="2" t="s">
        <v>70</v>
      </c>
      <c r="C32" s="73" t="s">
        <v>335</v>
      </c>
      <c r="D32" s="68">
        <v>219000</v>
      </c>
      <c r="E32" s="69" t="s">
        <v>261</v>
      </c>
      <c r="F32" s="69" t="s">
        <v>78</v>
      </c>
      <c r="G32" s="67"/>
      <c r="H32" s="67"/>
      <c r="I32" s="12"/>
      <c r="J32" s="12"/>
      <c r="K32" s="12"/>
      <c r="L32" s="12"/>
      <c r="M32" s="12"/>
      <c r="N32" s="12"/>
      <c r="O32" s="12"/>
      <c r="P32" s="12"/>
      <c r="Q32" s="12"/>
      <c r="R32" s="12"/>
    </row>
    <row r="33" spans="1:18" ht="409.5" x14ac:dyDescent="0.3">
      <c r="A33" s="72">
        <v>24</v>
      </c>
      <c r="B33" s="2" t="s">
        <v>71</v>
      </c>
      <c r="C33" s="73" t="s">
        <v>431</v>
      </c>
      <c r="D33" s="68">
        <v>248000</v>
      </c>
      <c r="E33" s="69" t="s">
        <v>263</v>
      </c>
      <c r="F33" s="69" t="s">
        <v>78</v>
      </c>
      <c r="G33" s="67"/>
      <c r="H33" s="67"/>
      <c r="I33" s="12"/>
      <c r="J33" s="12"/>
      <c r="K33" s="12"/>
      <c r="L33" s="12"/>
      <c r="M33" s="12"/>
      <c r="N33" s="12"/>
      <c r="O33" s="12"/>
      <c r="P33" s="12"/>
      <c r="Q33" s="12"/>
      <c r="R33" s="12"/>
    </row>
    <row r="34" spans="1:18" ht="305.25" customHeight="1" x14ac:dyDescent="0.3">
      <c r="A34" s="72">
        <v>25</v>
      </c>
      <c r="B34" s="2" t="s">
        <v>72</v>
      </c>
      <c r="C34" s="73" t="s">
        <v>426</v>
      </c>
      <c r="D34" s="68">
        <v>472000</v>
      </c>
      <c r="E34" s="69" t="s">
        <v>266</v>
      </c>
      <c r="F34" s="69" t="s">
        <v>78</v>
      </c>
      <c r="G34" s="67"/>
      <c r="H34" s="67"/>
      <c r="I34" s="12"/>
      <c r="J34" s="12"/>
      <c r="K34" s="12"/>
      <c r="L34" s="12"/>
      <c r="M34" s="12"/>
      <c r="N34" s="12"/>
      <c r="O34" s="12"/>
      <c r="P34" s="12"/>
      <c r="Q34" s="12"/>
      <c r="R34" s="12"/>
    </row>
    <row r="35" spans="1:18" ht="390.75" customHeight="1" x14ac:dyDescent="0.3">
      <c r="A35" s="72">
        <v>26</v>
      </c>
      <c r="B35" s="2" t="s">
        <v>73</v>
      </c>
      <c r="C35" s="73" t="s">
        <v>425</v>
      </c>
      <c r="D35" s="68">
        <v>452000</v>
      </c>
      <c r="E35" s="69" t="s">
        <v>265</v>
      </c>
      <c r="F35" s="69" t="s">
        <v>78</v>
      </c>
      <c r="G35" s="67"/>
      <c r="H35" s="67"/>
      <c r="I35" s="12"/>
      <c r="J35" s="12"/>
      <c r="K35" s="12"/>
      <c r="L35" s="12"/>
      <c r="M35" s="12"/>
      <c r="N35" s="12"/>
      <c r="O35" s="12"/>
      <c r="P35" s="12"/>
      <c r="Q35" s="12"/>
      <c r="R35" s="12"/>
    </row>
    <row r="36" spans="1:18" ht="409.5" x14ac:dyDescent="0.3">
      <c r="A36" s="72">
        <v>27</v>
      </c>
      <c r="B36" s="2" t="s">
        <v>74</v>
      </c>
      <c r="C36" s="73" t="s">
        <v>427</v>
      </c>
      <c r="D36" s="68">
        <v>482000</v>
      </c>
      <c r="E36" s="69" t="s">
        <v>266</v>
      </c>
      <c r="F36" s="69" t="s">
        <v>78</v>
      </c>
      <c r="G36" s="67"/>
      <c r="H36" s="67"/>
      <c r="I36" s="12"/>
      <c r="J36" s="12"/>
      <c r="K36" s="12"/>
      <c r="L36" s="12"/>
      <c r="M36" s="12"/>
      <c r="N36" s="12"/>
      <c r="O36" s="12"/>
      <c r="P36" s="12"/>
      <c r="Q36" s="12"/>
      <c r="R36" s="12"/>
    </row>
    <row r="37" spans="1:18" ht="318.75" x14ac:dyDescent="0.3">
      <c r="A37" s="72">
        <v>28</v>
      </c>
      <c r="B37" s="2" t="s">
        <v>75</v>
      </c>
      <c r="C37" s="73" t="s">
        <v>421</v>
      </c>
      <c r="D37" s="68">
        <v>141000</v>
      </c>
      <c r="E37" s="69" t="s">
        <v>267</v>
      </c>
      <c r="F37" s="69" t="s">
        <v>78</v>
      </c>
      <c r="G37" s="67"/>
      <c r="H37" s="67"/>
      <c r="I37" s="12"/>
      <c r="J37" s="12"/>
      <c r="K37" s="12"/>
      <c r="L37" s="12"/>
      <c r="M37" s="12"/>
      <c r="N37" s="12"/>
      <c r="O37" s="12"/>
      <c r="P37" s="12"/>
      <c r="Q37" s="12"/>
      <c r="R37" s="12"/>
    </row>
    <row r="38" spans="1:18" ht="168.75" x14ac:dyDescent="0.3">
      <c r="A38" s="72">
        <v>29</v>
      </c>
      <c r="B38" s="2" t="s">
        <v>76</v>
      </c>
      <c r="C38" s="2" t="s">
        <v>428</v>
      </c>
      <c r="D38" s="11">
        <v>100000</v>
      </c>
      <c r="E38" s="72" t="s">
        <v>269</v>
      </c>
      <c r="F38" s="69" t="s">
        <v>78</v>
      </c>
      <c r="G38" s="12"/>
      <c r="H38" s="12"/>
      <c r="I38" s="12"/>
      <c r="J38" s="12"/>
      <c r="K38" s="12"/>
      <c r="L38" s="12"/>
      <c r="M38" s="12"/>
      <c r="N38" s="12"/>
      <c r="O38" s="12"/>
      <c r="P38" s="12"/>
      <c r="Q38" s="12"/>
      <c r="R38" s="12"/>
    </row>
    <row r="39" spans="1:18" ht="168.75" x14ac:dyDescent="0.3">
      <c r="A39" s="72">
        <v>30</v>
      </c>
      <c r="B39" s="2" t="s">
        <v>77</v>
      </c>
      <c r="C39" s="2" t="s">
        <v>328</v>
      </c>
      <c r="D39" s="11">
        <v>300000</v>
      </c>
      <c r="E39" s="72" t="s">
        <v>265</v>
      </c>
      <c r="F39" s="69" t="s">
        <v>78</v>
      </c>
      <c r="G39" s="12"/>
      <c r="H39" s="12"/>
      <c r="I39" s="12"/>
      <c r="J39" s="12"/>
      <c r="K39" s="12"/>
      <c r="L39" s="12"/>
      <c r="M39" s="12"/>
      <c r="N39" s="12"/>
      <c r="O39" s="12"/>
      <c r="P39" s="12"/>
      <c r="Q39" s="12"/>
      <c r="R39" s="12"/>
    </row>
    <row r="40" spans="1:18" x14ac:dyDescent="0.3">
      <c r="D40" s="70">
        <f>SUM(D10:D39)</f>
        <v>11882000</v>
      </c>
    </row>
  </sheetData>
  <mergeCells count="13">
    <mergeCell ref="O1:R1"/>
    <mergeCell ref="A1:N1"/>
    <mergeCell ref="A5:N5"/>
    <mergeCell ref="A2:R2"/>
    <mergeCell ref="A3:R3"/>
    <mergeCell ref="A6:N6"/>
    <mergeCell ref="A7:A9"/>
    <mergeCell ref="B7:B9"/>
    <mergeCell ref="C7:C9"/>
    <mergeCell ref="F7:F9"/>
    <mergeCell ref="G7:R7"/>
    <mergeCell ref="G8:I8"/>
    <mergeCell ref="J8:R8"/>
  </mergeCells>
  <pageMargins left="0.70866141732283472" right="0.70866141732283472" top="0.74803149606299213" bottom="0.74803149606299213" header="0.31496062992125984" footer="0.31496062992125984"/>
  <pageSetup paperSize="9" firstPageNumber="7" orientation="landscape" useFirstPageNumber="1" r:id="rId1"/>
  <headerFooter>
    <oddFooter>&amp;C&amp;"TH SarabunIT๙,ธรรมดา"&amp;14&amp;P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topLeftCell="A4" zoomScale="84" zoomScaleNormal="84" workbookViewId="0">
      <selection activeCell="E10" sqref="E10"/>
    </sheetView>
  </sheetViews>
  <sheetFormatPr defaultRowHeight="18.75" x14ac:dyDescent="0.3"/>
  <cols>
    <col min="1" max="1" width="4.75" style="4" customWidth="1"/>
    <col min="2" max="2" width="21.625" style="4" customWidth="1"/>
    <col min="3" max="3" width="16.25" style="4" customWidth="1"/>
    <col min="4" max="4" width="11.875" style="21" customWidth="1"/>
    <col min="5" max="5" width="12.125" style="4" customWidth="1"/>
    <col min="6" max="6" width="11.375" style="4" customWidth="1"/>
    <col min="7" max="7" width="3.5" style="4" customWidth="1"/>
    <col min="8" max="8" width="3.75" style="4" customWidth="1"/>
    <col min="9" max="10" width="3.625" style="4" customWidth="1"/>
    <col min="11" max="11" width="3.5" style="4" customWidth="1"/>
    <col min="12" max="12" width="3.75" style="4" customWidth="1"/>
    <col min="13" max="13" width="3.5" style="4" customWidth="1"/>
    <col min="14" max="18" width="3.625" style="4" customWidth="1"/>
    <col min="19" max="16384" width="9" style="4"/>
  </cols>
  <sheetData>
    <row r="1" spans="1:18" ht="20.25" customHeight="1" x14ac:dyDescent="0.3">
      <c r="A1" s="174" t="s">
        <v>37</v>
      </c>
      <c r="B1" s="174"/>
      <c r="C1" s="174"/>
      <c r="D1" s="174"/>
      <c r="E1" s="174"/>
      <c r="F1" s="174"/>
      <c r="G1" s="174"/>
      <c r="H1" s="174"/>
      <c r="I1" s="174"/>
      <c r="J1" s="174"/>
      <c r="K1" s="174"/>
      <c r="L1" s="174"/>
      <c r="M1" s="174"/>
      <c r="N1" s="175"/>
      <c r="O1" s="173" t="s">
        <v>450</v>
      </c>
      <c r="P1" s="173"/>
      <c r="Q1" s="173"/>
      <c r="R1" s="173"/>
    </row>
    <row r="2" spans="1:18" ht="20.25" customHeight="1" x14ac:dyDescent="0.3">
      <c r="A2" s="174" t="s">
        <v>1</v>
      </c>
      <c r="B2" s="174"/>
      <c r="C2" s="174"/>
      <c r="D2" s="174"/>
      <c r="E2" s="174"/>
      <c r="F2" s="174"/>
      <c r="G2" s="174"/>
      <c r="H2" s="174"/>
      <c r="I2" s="174"/>
      <c r="J2" s="174"/>
      <c r="K2" s="174"/>
      <c r="L2" s="174"/>
      <c r="M2" s="174"/>
      <c r="N2" s="174"/>
      <c r="O2" s="174"/>
      <c r="P2" s="174"/>
      <c r="Q2" s="174"/>
      <c r="R2" s="174"/>
    </row>
    <row r="3" spans="1:18" ht="20.25" customHeight="1" x14ac:dyDescent="0.3">
      <c r="A3" s="174" t="s">
        <v>284</v>
      </c>
      <c r="B3" s="174"/>
      <c r="C3" s="174"/>
      <c r="D3" s="174"/>
      <c r="E3" s="174"/>
      <c r="F3" s="174"/>
      <c r="G3" s="174"/>
      <c r="H3" s="174"/>
      <c r="I3" s="174"/>
      <c r="J3" s="174"/>
      <c r="K3" s="174"/>
      <c r="L3" s="174"/>
      <c r="M3" s="174"/>
      <c r="N3" s="174"/>
      <c r="O3" s="174"/>
      <c r="P3" s="174"/>
      <c r="Q3" s="174"/>
      <c r="R3" s="174"/>
    </row>
    <row r="5" spans="1:18" x14ac:dyDescent="0.3">
      <c r="A5" s="163" t="s">
        <v>39</v>
      </c>
      <c r="B5" s="163"/>
      <c r="C5" s="163"/>
      <c r="D5" s="163"/>
      <c r="E5" s="163"/>
      <c r="F5" s="163"/>
      <c r="G5" s="163"/>
      <c r="H5" s="163"/>
      <c r="I5" s="163"/>
      <c r="J5" s="163"/>
      <c r="K5" s="163"/>
      <c r="L5" s="163"/>
      <c r="M5" s="163"/>
      <c r="N5" s="163"/>
    </row>
    <row r="6" spans="1:18" x14ac:dyDescent="0.3">
      <c r="A6" s="163" t="s">
        <v>112</v>
      </c>
      <c r="B6" s="163"/>
      <c r="C6" s="163"/>
      <c r="D6" s="163"/>
      <c r="E6" s="163"/>
      <c r="F6" s="163"/>
      <c r="G6" s="163"/>
      <c r="H6" s="163"/>
      <c r="I6" s="163"/>
      <c r="J6" s="163"/>
      <c r="K6" s="163"/>
      <c r="L6" s="163"/>
      <c r="M6" s="163"/>
      <c r="N6" s="163"/>
    </row>
    <row r="7" spans="1:18" ht="30.75" customHeight="1" x14ac:dyDescent="0.3">
      <c r="A7" s="152" t="s">
        <v>44</v>
      </c>
      <c r="B7" s="152" t="s">
        <v>17</v>
      </c>
      <c r="C7" s="152" t="s">
        <v>18</v>
      </c>
      <c r="D7" s="15" t="s">
        <v>7</v>
      </c>
      <c r="E7" s="16" t="s">
        <v>20</v>
      </c>
      <c r="F7" s="152" t="s">
        <v>9</v>
      </c>
      <c r="G7" s="152" t="s">
        <v>22</v>
      </c>
      <c r="H7" s="152"/>
      <c r="I7" s="152"/>
      <c r="J7" s="152"/>
      <c r="K7" s="152"/>
      <c r="L7" s="152"/>
      <c r="M7" s="152"/>
      <c r="N7" s="152"/>
      <c r="O7" s="152"/>
      <c r="P7" s="152"/>
      <c r="Q7" s="152"/>
      <c r="R7" s="152"/>
    </row>
    <row r="8" spans="1:18" x14ac:dyDescent="0.3">
      <c r="A8" s="152"/>
      <c r="B8" s="152"/>
      <c r="C8" s="152"/>
      <c r="D8" s="15" t="s">
        <v>19</v>
      </c>
      <c r="E8" s="16" t="s">
        <v>21</v>
      </c>
      <c r="F8" s="152"/>
      <c r="G8" s="152" t="s">
        <v>23</v>
      </c>
      <c r="H8" s="152"/>
      <c r="I8" s="152"/>
      <c r="J8" s="152" t="s">
        <v>24</v>
      </c>
      <c r="K8" s="152"/>
      <c r="L8" s="152"/>
      <c r="M8" s="152"/>
      <c r="N8" s="152"/>
      <c r="O8" s="152"/>
      <c r="P8" s="152"/>
      <c r="Q8" s="152"/>
      <c r="R8" s="152"/>
    </row>
    <row r="9" spans="1:18" ht="25.5" x14ac:dyDescent="0.3">
      <c r="A9" s="152"/>
      <c r="B9" s="152"/>
      <c r="C9" s="152"/>
      <c r="D9" s="15"/>
      <c r="E9" s="17"/>
      <c r="F9" s="152"/>
      <c r="G9" s="18" t="s">
        <v>25</v>
      </c>
      <c r="H9" s="18" t="s">
        <v>26</v>
      </c>
      <c r="I9" s="18" t="s">
        <v>27</v>
      </c>
      <c r="J9" s="18" t="s">
        <v>28</v>
      </c>
      <c r="K9" s="18" t="s">
        <v>29</v>
      </c>
      <c r="L9" s="18" t="s">
        <v>30</v>
      </c>
      <c r="M9" s="18" t="s">
        <v>31</v>
      </c>
      <c r="N9" s="18" t="s">
        <v>32</v>
      </c>
      <c r="O9" s="18" t="s">
        <v>33</v>
      </c>
      <c r="P9" s="18" t="s">
        <v>34</v>
      </c>
      <c r="Q9" s="18" t="s">
        <v>35</v>
      </c>
      <c r="R9" s="18" t="s">
        <v>36</v>
      </c>
    </row>
    <row r="10" spans="1:18" ht="50.25" customHeight="1" x14ac:dyDescent="0.3">
      <c r="A10" s="1">
        <v>1</v>
      </c>
      <c r="B10" s="2" t="s">
        <v>79</v>
      </c>
      <c r="C10" s="2" t="s">
        <v>220</v>
      </c>
      <c r="D10" s="11">
        <v>300000</v>
      </c>
      <c r="E10" s="91" t="s">
        <v>386</v>
      </c>
      <c r="F10" s="1" t="s">
        <v>191</v>
      </c>
      <c r="G10" s="12"/>
      <c r="H10" s="12"/>
      <c r="I10" s="12"/>
      <c r="J10" s="12"/>
      <c r="K10" s="12"/>
      <c r="L10" s="12"/>
      <c r="M10" s="12"/>
      <c r="N10" s="12"/>
      <c r="O10" s="12"/>
      <c r="P10" s="12"/>
      <c r="Q10" s="12"/>
      <c r="R10" s="12"/>
    </row>
    <row r="11" spans="1:18" ht="112.5" x14ac:dyDescent="0.3">
      <c r="A11" s="1">
        <v>2</v>
      </c>
      <c r="B11" s="2" t="s">
        <v>179</v>
      </c>
      <c r="C11" s="2" t="s">
        <v>387</v>
      </c>
      <c r="D11" s="11">
        <v>15000</v>
      </c>
      <c r="E11" s="31" t="s">
        <v>372</v>
      </c>
      <c r="F11" s="1" t="s">
        <v>191</v>
      </c>
      <c r="G11" s="12"/>
      <c r="H11" s="12"/>
      <c r="I11" s="12"/>
      <c r="J11" s="12"/>
      <c r="K11" s="12"/>
      <c r="L11" s="12"/>
      <c r="M11" s="12"/>
      <c r="N11" s="12"/>
      <c r="O11" s="12"/>
      <c r="P11" s="12"/>
      <c r="Q11" s="12"/>
      <c r="R11" s="12"/>
    </row>
    <row r="12" spans="1:18" ht="131.25" x14ac:dyDescent="0.3">
      <c r="A12" s="1">
        <v>3</v>
      </c>
      <c r="B12" s="2" t="s">
        <v>184</v>
      </c>
      <c r="C12" s="12" t="s">
        <v>222</v>
      </c>
      <c r="D12" s="11">
        <v>20000</v>
      </c>
      <c r="E12" s="31" t="s">
        <v>223</v>
      </c>
      <c r="F12" s="1" t="s">
        <v>285</v>
      </c>
      <c r="G12" s="12"/>
      <c r="H12" s="12"/>
      <c r="I12" s="12"/>
      <c r="J12" s="12"/>
      <c r="K12" s="12"/>
      <c r="L12" s="12"/>
      <c r="M12" s="12"/>
      <c r="N12" s="12"/>
      <c r="O12" s="12"/>
      <c r="P12" s="12"/>
      <c r="Q12" s="12"/>
      <c r="R12" s="12"/>
    </row>
    <row r="13" spans="1:18" x14ac:dyDescent="0.3">
      <c r="A13" s="19"/>
      <c r="B13" s="20"/>
      <c r="C13" s="20"/>
      <c r="D13" s="80">
        <f>SUM(D10:D12)</f>
        <v>335000</v>
      </c>
      <c r="E13" s="20"/>
      <c r="F13" s="20"/>
      <c r="G13" s="20"/>
      <c r="H13" s="20"/>
      <c r="I13" s="20"/>
      <c r="J13" s="20"/>
      <c r="K13" s="20"/>
      <c r="L13" s="20"/>
      <c r="M13" s="20"/>
      <c r="N13" s="20"/>
      <c r="O13" s="20"/>
      <c r="P13" s="20"/>
      <c r="Q13" s="20"/>
      <c r="R13" s="20"/>
    </row>
  </sheetData>
  <mergeCells count="13">
    <mergeCell ref="A6:N6"/>
    <mergeCell ref="A1:N1"/>
    <mergeCell ref="O1:R1"/>
    <mergeCell ref="A5:N5"/>
    <mergeCell ref="A2:R2"/>
    <mergeCell ref="A3:R3"/>
    <mergeCell ref="A7:A9"/>
    <mergeCell ref="B7:B9"/>
    <mergeCell ref="C7:C9"/>
    <mergeCell ref="F7:F9"/>
    <mergeCell ref="G7:R7"/>
    <mergeCell ref="G8:I8"/>
    <mergeCell ref="J8:R8"/>
  </mergeCells>
  <pageMargins left="0.70866141732283472" right="0.70866141732283472" top="0.74803149606299213" bottom="0.74803149606299213" header="0.31496062992125984" footer="0.31496062992125984"/>
  <pageSetup paperSize="9" firstPageNumber="34" orientation="landscape" useFirstPageNumber="1" r:id="rId1"/>
  <headerFooter>
    <oddFooter>&amp;C&amp;"TH SarabunIT๙,ธรรมดา"&amp;14&amp;P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
  <sheetViews>
    <sheetView workbookViewId="0">
      <selection activeCell="D14" sqref="D14"/>
    </sheetView>
  </sheetViews>
  <sheetFormatPr defaultRowHeight="18.75" x14ac:dyDescent="0.3"/>
  <cols>
    <col min="1" max="1" width="5.25" style="4" customWidth="1"/>
    <col min="2" max="2" width="21.625" style="4" customWidth="1"/>
    <col min="3" max="3" width="16.25" style="4" customWidth="1"/>
    <col min="4" max="4" width="11.875" style="21" customWidth="1"/>
    <col min="5" max="5" width="12.125" style="4" customWidth="1"/>
    <col min="6" max="6" width="11.375" style="4" customWidth="1"/>
    <col min="7" max="7" width="3.5" style="4" customWidth="1"/>
    <col min="8" max="8" width="3.75" style="4" customWidth="1"/>
    <col min="9" max="10" width="3.625" style="4" customWidth="1"/>
    <col min="11" max="11" width="3.5" style="4" customWidth="1"/>
    <col min="12" max="12" width="3.75" style="4" customWidth="1"/>
    <col min="13" max="13" width="3.5" style="4" customWidth="1"/>
    <col min="14" max="18" width="3.625" style="4" customWidth="1"/>
    <col min="19" max="16384" width="9" style="4"/>
  </cols>
  <sheetData>
    <row r="1" spans="1:18" ht="20.25" customHeight="1" x14ac:dyDescent="0.3">
      <c r="A1" s="174" t="s">
        <v>37</v>
      </c>
      <c r="B1" s="174"/>
      <c r="C1" s="174"/>
      <c r="D1" s="174"/>
      <c r="E1" s="174"/>
      <c r="F1" s="174"/>
      <c r="G1" s="174"/>
      <c r="H1" s="174"/>
      <c r="I1" s="174"/>
      <c r="J1" s="174"/>
      <c r="K1" s="174"/>
      <c r="L1" s="174"/>
      <c r="M1" s="174"/>
      <c r="N1" s="175"/>
      <c r="O1" s="173" t="s">
        <v>450</v>
      </c>
      <c r="P1" s="173"/>
      <c r="Q1" s="173"/>
      <c r="R1" s="173"/>
    </row>
    <row r="2" spans="1:18" ht="20.25" customHeight="1" x14ac:dyDescent="0.3">
      <c r="A2" s="174" t="s">
        <v>1</v>
      </c>
      <c r="B2" s="174"/>
      <c r="C2" s="174"/>
      <c r="D2" s="174"/>
      <c r="E2" s="174"/>
      <c r="F2" s="174"/>
      <c r="G2" s="174"/>
      <c r="H2" s="174"/>
      <c r="I2" s="174"/>
      <c r="J2" s="174"/>
      <c r="K2" s="174"/>
      <c r="L2" s="174"/>
      <c r="M2" s="174"/>
      <c r="N2" s="174"/>
      <c r="O2" s="174"/>
      <c r="P2" s="174"/>
      <c r="Q2" s="174"/>
      <c r="R2" s="174"/>
    </row>
    <row r="3" spans="1:18" ht="20.25" customHeight="1" x14ac:dyDescent="0.3">
      <c r="A3" s="174" t="s">
        <v>284</v>
      </c>
      <c r="B3" s="174"/>
      <c r="C3" s="174"/>
      <c r="D3" s="174"/>
      <c r="E3" s="174"/>
      <c r="F3" s="174"/>
      <c r="G3" s="174"/>
      <c r="H3" s="174"/>
      <c r="I3" s="174"/>
      <c r="J3" s="174"/>
      <c r="K3" s="174"/>
      <c r="L3" s="174"/>
      <c r="M3" s="174"/>
      <c r="N3" s="174"/>
      <c r="O3" s="174"/>
      <c r="P3" s="174"/>
      <c r="Q3" s="174"/>
      <c r="R3" s="174"/>
    </row>
    <row r="5" spans="1:18" x14ac:dyDescent="0.3">
      <c r="A5" s="163" t="s">
        <v>39</v>
      </c>
      <c r="B5" s="163"/>
      <c r="C5" s="163"/>
      <c r="D5" s="163"/>
      <c r="E5" s="163"/>
      <c r="F5" s="163"/>
      <c r="G5" s="163"/>
      <c r="H5" s="163"/>
      <c r="I5" s="163"/>
      <c r="J5" s="163"/>
      <c r="K5" s="163"/>
      <c r="L5" s="163"/>
      <c r="M5" s="163"/>
      <c r="N5" s="163"/>
    </row>
    <row r="6" spans="1:18" x14ac:dyDescent="0.3">
      <c r="A6" s="163" t="s">
        <v>113</v>
      </c>
      <c r="B6" s="163"/>
      <c r="C6" s="163"/>
      <c r="D6" s="163"/>
      <c r="E6" s="163"/>
      <c r="F6" s="163"/>
      <c r="G6" s="163"/>
      <c r="H6" s="163"/>
      <c r="I6" s="163"/>
      <c r="J6" s="163"/>
      <c r="K6" s="163"/>
      <c r="L6" s="163"/>
      <c r="M6" s="163"/>
      <c r="N6" s="163"/>
    </row>
    <row r="7" spans="1:18" x14ac:dyDescent="0.3">
      <c r="A7" s="152" t="s">
        <v>44</v>
      </c>
      <c r="B7" s="152" t="s">
        <v>17</v>
      </c>
      <c r="C7" s="152" t="s">
        <v>18</v>
      </c>
      <c r="D7" s="15" t="s">
        <v>7</v>
      </c>
      <c r="E7" s="16" t="s">
        <v>20</v>
      </c>
      <c r="F7" s="152" t="s">
        <v>9</v>
      </c>
      <c r="G7" s="152" t="s">
        <v>22</v>
      </c>
      <c r="H7" s="152"/>
      <c r="I7" s="152"/>
      <c r="J7" s="152"/>
      <c r="K7" s="152"/>
      <c r="L7" s="152"/>
      <c r="M7" s="152"/>
      <c r="N7" s="152"/>
      <c r="O7" s="152"/>
      <c r="P7" s="152"/>
      <c r="Q7" s="152"/>
      <c r="R7" s="152"/>
    </row>
    <row r="8" spans="1:18" x14ac:dyDescent="0.3">
      <c r="A8" s="152"/>
      <c r="B8" s="152"/>
      <c r="C8" s="152"/>
      <c r="D8" s="15" t="s">
        <v>19</v>
      </c>
      <c r="E8" s="16" t="s">
        <v>21</v>
      </c>
      <c r="F8" s="152"/>
      <c r="G8" s="152" t="s">
        <v>23</v>
      </c>
      <c r="H8" s="152"/>
      <c r="I8" s="152"/>
      <c r="J8" s="152" t="s">
        <v>24</v>
      </c>
      <c r="K8" s="152"/>
      <c r="L8" s="152"/>
      <c r="M8" s="152"/>
      <c r="N8" s="152"/>
      <c r="O8" s="152"/>
      <c r="P8" s="152"/>
      <c r="Q8" s="152"/>
      <c r="R8" s="152"/>
    </row>
    <row r="9" spans="1:18" ht="30.75" customHeight="1" x14ac:dyDescent="0.3">
      <c r="A9" s="152"/>
      <c r="B9" s="152"/>
      <c r="C9" s="152"/>
      <c r="D9" s="15"/>
      <c r="E9" s="17"/>
      <c r="F9" s="152"/>
      <c r="G9" s="18" t="s">
        <v>25</v>
      </c>
      <c r="H9" s="18" t="s">
        <v>26</v>
      </c>
      <c r="I9" s="18" t="s">
        <v>27</v>
      </c>
      <c r="J9" s="18" t="s">
        <v>28</v>
      </c>
      <c r="K9" s="18" t="s">
        <v>29</v>
      </c>
      <c r="L9" s="18" t="s">
        <v>30</v>
      </c>
      <c r="M9" s="18" t="s">
        <v>31</v>
      </c>
      <c r="N9" s="18" t="s">
        <v>32</v>
      </c>
      <c r="O9" s="18" t="s">
        <v>33</v>
      </c>
      <c r="P9" s="18" t="s">
        <v>34</v>
      </c>
      <c r="Q9" s="18" t="s">
        <v>35</v>
      </c>
      <c r="R9" s="18" t="s">
        <v>36</v>
      </c>
    </row>
    <row r="10" spans="1:18" s="13" customFormat="1" ht="93.75" x14ac:dyDescent="0.2">
      <c r="A10" s="1">
        <v>1</v>
      </c>
      <c r="B10" s="71" t="s">
        <v>80</v>
      </c>
      <c r="C10" s="31" t="s">
        <v>388</v>
      </c>
      <c r="D10" s="22">
        <v>30000</v>
      </c>
      <c r="E10" s="31" t="s">
        <v>349</v>
      </c>
      <c r="F10" s="31" t="s">
        <v>196</v>
      </c>
      <c r="G10" s="1"/>
      <c r="H10" s="1"/>
      <c r="I10" s="1"/>
      <c r="J10" s="1"/>
      <c r="K10" s="1"/>
      <c r="L10" s="1"/>
      <c r="M10" s="1"/>
      <c r="N10" s="1"/>
      <c r="O10" s="1"/>
      <c r="P10" s="1"/>
      <c r="Q10" s="1"/>
      <c r="R10" s="1"/>
    </row>
    <row r="11" spans="1:18" s="13" customFormat="1" ht="93.75" x14ac:dyDescent="0.2">
      <c r="A11" s="1">
        <v>2</v>
      </c>
      <c r="B11" s="71" t="s">
        <v>81</v>
      </c>
      <c r="C11" s="31" t="s">
        <v>234</v>
      </c>
      <c r="D11" s="22">
        <v>10000</v>
      </c>
      <c r="E11" s="31" t="s">
        <v>373</v>
      </c>
      <c r="F11" s="31" t="s">
        <v>196</v>
      </c>
      <c r="G11" s="1"/>
      <c r="H11" s="1"/>
      <c r="I11" s="1"/>
      <c r="J11" s="1"/>
      <c r="K11" s="1"/>
      <c r="L11" s="1"/>
      <c r="M11" s="1"/>
      <c r="N11" s="1"/>
      <c r="O11" s="1"/>
      <c r="P11" s="1"/>
      <c r="Q11" s="1"/>
      <c r="R11" s="1"/>
    </row>
    <row r="12" spans="1:18" s="13" customFormat="1" ht="150" x14ac:dyDescent="0.2">
      <c r="A12" s="1">
        <v>3</v>
      </c>
      <c r="B12" s="71" t="s">
        <v>82</v>
      </c>
      <c r="C12" s="31" t="s">
        <v>350</v>
      </c>
      <c r="D12" s="22">
        <v>15000</v>
      </c>
      <c r="E12" s="31" t="s">
        <v>235</v>
      </c>
      <c r="F12" s="31" t="s">
        <v>196</v>
      </c>
      <c r="G12" s="1"/>
      <c r="H12" s="1"/>
      <c r="I12" s="1"/>
      <c r="J12" s="1"/>
      <c r="K12" s="1"/>
      <c r="L12" s="1"/>
      <c r="M12" s="1"/>
      <c r="N12" s="1"/>
      <c r="O12" s="1"/>
      <c r="P12" s="1"/>
      <c r="Q12" s="1"/>
      <c r="R12" s="1"/>
    </row>
    <row r="13" spans="1:18" s="13" customFormat="1" ht="150" x14ac:dyDescent="0.2">
      <c r="A13" s="1">
        <v>4</v>
      </c>
      <c r="B13" s="71" t="s">
        <v>83</v>
      </c>
      <c r="C13" s="2" t="s">
        <v>352</v>
      </c>
      <c r="D13" s="22">
        <v>1063300</v>
      </c>
      <c r="E13" s="31" t="s">
        <v>236</v>
      </c>
      <c r="F13" s="31" t="s">
        <v>196</v>
      </c>
      <c r="G13" s="1"/>
      <c r="H13" s="1"/>
      <c r="I13" s="1"/>
      <c r="J13" s="1"/>
      <c r="K13" s="1"/>
      <c r="L13" s="1"/>
      <c r="M13" s="1"/>
      <c r="N13" s="1"/>
      <c r="O13" s="1"/>
      <c r="P13" s="1"/>
      <c r="Q13" s="1"/>
      <c r="R13" s="1"/>
    </row>
    <row r="14" spans="1:18" s="13" customFormat="1" ht="206.25" x14ac:dyDescent="0.2">
      <c r="A14" s="1">
        <v>5</v>
      </c>
      <c r="B14" s="71" t="s">
        <v>84</v>
      </c>
      <c r="C14" s="31" t="s">
        <v>465</v>
      </c>
      <c r="D14" s="22">
        <v>368900</v>
      </c>
      <c r="E14" s="31" t="s">
        <v>236</v>
      </c>
      <c r="F14" s="31" t="s">
        <v>196</v>
      </c>
      <c r="G14" s="1"/>
      <c r="H14" s="1"/>
      <c r="I14" s="1"/>
      <c r="J14" s="1"/>
      <c r="K14" s="1"/>
      <c r="L14" s="1"/>
      <c r="M14" s="1"/>
      <c r="N14" s="1"/>
      <c r="O14" s="1"/>
      <c r="P14" s="1"/>
      <c r="Q14" s="1"/>
      <c r="R14" s="1"/>
    </row>
    <row r="15" spans="1:18" s="13" customFormat="1" ht="131.25" x14ac:dyDescent="0.2">
      <c r="A15" s="1">
        <v>6</v>
      </c>
      <c r="B15" s="71" t="s">
        <v>85</v>
      </c>
      <c r="C15" s="31" t="s">
        <v>353</v>
      </c>
      <c r="D15" s="22">
        <v>2598400</v>
      </c>
      <c r="E15" s="31" t="s">
        <v>253</v>
      </c>
      <c r="F15" s="31" t="s">
        <v>196</v>
      </c>
      <c r="G15" s="1"/>
      <c r="H15" s="1"/>
      <c r="I15" s="1"/>
      <c r="J15" s="1"/>
      <c r="K15" s="1"/>
      <c r="L15" s="1"/>
      <c r="M15" s="1"/>
      <c r="N15" s="1"/>
      <c r="O15" s="1"/>
      <c r="P15" s="1"/>
      <c r="Q15" s="1"/>
      <c r="R15" s="1"/>
    </row>
    <row r="16" spans="1:18" s="13" customFormat="1" ht="112.5" x14ac:dyDescent="0.2">
      <c r="A16" s="1">
        <v>7</v>
      </c>
      <c r="B16" s="71" t="s">
        <v>86</v>
      </c>
      <c r="C16" s="1" t="s">
        <v>354</v>
      </c>
      <c r="D16" s="22">
        <v>154000</v>
      </c>
      <c r="E16" s="1" t="s">
        <v>237</v>
      </c>
      <c r="F16" s="1" t="s">
        <v>196</v>
      </c>
      <c r="G16" s="1"/>
      <c r="H16" s="1"/>
      <c r="I16" s="1"/>
      <c r="J16" s="1"/>
      <c r="K16" s="1"/>
      <c r="L16" s="1"/>
      <c r="M16" s="1"/>
      <c r="N16" s="1"/>
      <c r="O16" s="1"/>
      <c r="P16" s="1"/>
      <c r="Q16" s="1"/>
      <c r="R16" s="1"/>
    </row>
    <row r="17" spans="1:18" s="13" customFormat="1" ht="132.75" x14ac:dyDescent="0.2">
      <c r="A17" s="1">
        <v>8</v>
      </c>
      <c r="B17" s="71" t="s">
        <v>199</v>
      </c>
      <c r="C17" s="2" t="s">
        <v>355</v>
      </c>
      <c r="D17" s="22">
        <v>4556000</v>
      </c>
      <c r="E17" s="1" t="s">
        <v>254</v>
      </c>
      <c r="F17" s="1" t="s">
        <v>196</v>
      </c>
      <c r="G17" s="1"/>
      <c r="H17" s="1"/>
      <c r="I17" s="1"/>
      <c r="J17" s="1"/>
      <c r="K17" s="1"/>
      <c r="L17" s="1"/>
      <c r="M17" s="1"/>
      <c r="N17" s="1"/>
      <c r="O17" s="1"/>
      <c r="P17" s="1"/>
      <c r="Q17" s="1"/>
      <c r="R17" s="1"/>
    </row>
    <row r="18" spans="1:18" s="13" customFormat="1" x14ac:dyDescent="0.2">
      <c r="D18" s="81">
        <f>SUM(D10:D17)</f>
        <v>8795600</v>
      </c>
    </row>
    <row r="19" spans="1:18" s="13" customFormat="1" x14ac:dyDescent="0.2">
      <c r="D19" s="23"/>
    </row>
    <row r="20" spans="1:18" s="13" customFormat="1" x14ac:dyDescent="0.2">
      <c r="D20" s="23"/>
    </row>
    <row r="21" spans="1:18" s="13" customFormat="1" x14ac:dyDescent="0.2">
      <c r="D21" s="23"/>
    </row>
    <row r="22" spans="1:18" s="13" customFormat="1" x14ac:dyDescent="0.2">
      <c r="D22" s="23"/>
    </row>
    <row r="23" spans="1:18" s="13" customFormat="1" x14ac:dyDescent="0.2">
      <c r="D23" s="23"/>
    </row>
    <row r="24" spans="1:18" s="13" customFormat="1" x14ac:dyDescent="0.2">
      <c r="D24" s="23"/>
    </row>
    <row r="25" spans="1:18" s="13" customFormat="1" x14ac:dyDescent="0.2">
      <c r="D25" s="23"/>
    </row>
    <row r="26" spans="1:18" s="13" customFormat="1" x14ac:dyDescent="0.2">
      <c r="D26" s="23"/>
    </row>
    <row r="27" spans="1:18" s="13" customFormat="1" x14ac:dyDescent="0.2">
      <c r="D27" s="23"/>
    </row>
    <row r="28" spans="1:18" s="13" customFormat="1" x14ac:dyDescent="0.2">
      <c r="D28" s="23"/>
    </row>
    <row r="29" spans="1:18" s="13" customFormat="1" x14ac:dyDescent="0.2">
      <c r="D29" s="23"/>
    </row>
    <row r="30" spans="1:18" s="13" customFormat="1" x14ac:dyDescent="0.2">
      <c r="D30" s="23"/>
    </row>
    <row r="31" spans="1:18" s="13" customFormat="1" x14ac:dyDescent="0.2">
      <c r="D31" s="23"/>
    </row>
    <row r="32" spans="1:18" s="13" customFormat="1" x14ac:dyDescent="0.2">
      <c r="D32" s="23"/>
    </row>
    <row r="33" spans="4:4" s="13" customFormat="1" x14ac:dyDescent="0.2">
      <c r="D33" s="23"/>
    </row>
    <row r="34" spans="4:4" s="13" customFormat="1" x14ac:dyDescent="0.2">
      <c r="D34" s="23"/>
    </row>
    <row r="35" spans="4:4" s="13" customFormat="1" x14ac:dyDescent="0.2">
      <c r="D35" s="23"/>
    </row>
    <row r="36" spans="4:4" s="13" customFormat="1" x14ac:dyDescent="0.2">
      <c r="D36" s="23"/>
    </row>
    <row r="37" spans="4:4" s="13" customFormat="1" x14ac:dyDescent="0.2">
      <c r="D37" s="23"/>
    </row>
    <row r="38" spans="4:4" s="13" customFormat="1" x14ac:dyDescent="0.2">
      <c r="D38" s="23"/>
    </row>
    <row r="39" spans="4:4" s="13" customFormat="1" x14ac:dyDescent="0.2">
      <c r="D39" s="23"/>
    </row>
    <row r="40" spans="4:4" s="13" customFormat="1" x14ac:dyDescent="0.2">
      <c r="D40" s="23"/>
    </row>
    <row r="41" spans="4:4" s="13" customFormat="1" x14ac:dyDescent="0.2">
      <c r="D41" s="23"/>
    </row>
    <row r="42" spans="4:4" s="13" customFormat="1" x14ac:dyDescent="0.2">
      <c r="D42" s="23"/>
    </row>
    <row r="43" spans="4:4" s="13" customFormat="1" x14ac:dyDescent="0.2">
      <c r="D43" s="23"/>
    </row>
    <row r="44" spans="4:4" s="13" customFormat="1" x14ac:dyDescent="0.2">
      <c r="D44" s="23"/>
    </row>
    <row r="45" spans="4:4" s="13" customFormat="1" x14ac:dyDescent="0.2">
      <c r="D45" s="23"/>
    </row>
    <row r="46" spans="4:4" s="13" customFormat="1" x14ac:dyDescent="0.2">
      <c r="D46" s="23"/>
    </row>
    <row r="47" spans="4:4" s="13" customFormat="1" x14ac:dyDescent="0.2">
      <c r="D47" s="23"/>
    </row>
    <row r="48" spans="4:4" s="13" customFormat="1" x14ac:dyDescent="0.2">
      <c r="D48" s="23"/>
    </row>
    <row r="49" spans="4:4" s="13" customFormat="1" x14ac:dyDescent="0.2">
      <c r="D49" s="23"/>
    </row>
    <row r="50" spans="4:4" s="13" customFormat="1" x14ac:dyDescent="0.2">
      <c r="D50" s="23"/>
    </row>
    <row r="51" spans="4:4" s="13" customFormat="1" x14ac:dyDescent="0.2">
      <c r="D51" s="23"/>
    </row>
    <row r="52" spans="4:4" s="13" customFormat="1" x14ac:dyDescent="0.2">
      <c r="D52" s="23"/>
    </row>
    <row r="53" spans="4:4" s="13" customFormat="1" x14ac:dyDescent="0.2">
      <c r="D53" s="23"/>
    </row>
    <row r="54" spans="4:4" s="13" customFormat="1" x14ac:dyDescent="0.2">
      <c r="D54" s="23"/>
    </row>
    <row r="55" spans="4:4" s="13" customFormat="1" x14ac:dyDescent="0.2">
      <c r="D55" s="23"/>
    </row>
  </sheetData>
  <mergeCells count="13">
    <mergeCell ref="A1:N1"/>
    <mergeCell ref="O1:R1"/>
    <mergeCell ref="A2:R2"/>
    <mergeCell ref="A3:R3"/>
    <mergeCell ref="A5:N5"/>
    <mergeCell ref="A6:N6"/>
    <mergeCell ref="A7:A9"/>
    <mergeCell ref="B7:B9"/>
    <mergeCell ref="C7:C9"/>
    <mergeCell ref="F7:F9"/>
    <mergeCell ref="G7:R7"/>
    <mergeCell ref="G8:I8"/>
    <mergeCell ref="J8:R8"/>
  </mergeCells>
  <pageMargins left="0.70866141732283472" right="0.70866141732283472" top="0.74803149606299213" bottom="0.74803149606299213" header="0.31496062992125984" footer="0.31496062992125984"/>
  <pageSetup paperSize="9" firstPageNumber="35" orientation="landscape" useFirstPageNumber="1" r:id="rId1"/>
  <headerFooter>
    <oddFooter>&amp;C&amp;"TH SarabunIT๙,ธรรมดา"&amp;14&amp;P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topLeftCell="A13" zoomScale="66" zoomScaleNormal="66" workbookViewId="0">
      <selection activeCell="F13" sqref="F13"/>
    </sheetView>
  </sheetViews>
  <sheetFormatPr defaultRowHeight="18.75" x14ac:dyDescent="0.3"/>
  <cols>
    <col min="1" max="1" width="6.25" style="4" customWidth="1"/>
    <col min="2" max="2" width="21.625" style="4" customWidth="1"/>
    <col min="3" max="3" width="16.25" style="4" customWidth="1"/>
    <col min="4" max="4" width="11.875" style="21" customWidth="1"/>
    <col min="5" max="5" width="12.125" style="4" customWidth="1"/>
    <col min="6" max="6" width="11.375" style="4" customWidth="1"/>
    <col min="7" max="7" width="3.5" style="4" customWidth="1"/>
    <col min="8" max="8" width="3.75" style="4" customWidth="1"/>
    <col min="9" max="10" width="3.625" style="4" customWidth="1"/>
    <col min="11" max="11" width="3.5" style="4" customWidth="1"/>
    <col min="12" max="12" width="3.75" style="4" customWidth="1"/>
    <col min="13" max="13" width="3.5" style="4" customWidth="1"/>
    <col min="14" max="18" width="3.625" style="4" customWidth="1"/>
    <col min="19" max="16384" width="9" style="4"/>
  </cols>
  <sheetData>
    <row r="1" spans="1:18" ht="20.25" customHeight="1" x14ac:dyDescent="0.3">
      <c r="A1" s="174" t="s">
        <v>37</v>
      </c>
      <c r="B1" s="174"/>
      <c r="C1" s="174"/>
      <c r="D1" s="174"/>
      <c r="E1" s="174"/>
      <c r="F1" s="174"/>
      <c r="G1" s="174"/>
      <c r="H1" s="174"/>
      <c r="I1" s="174"/>
      <c r="J1" s="174"/>
      <c r="K1" s="174"/>
      <c r="L1" s="174"/>
      <c r="M1" s="174"/>
      <c r="N1" s="175"/>
      <c r="O1" s="173" t="s">
        <v>450</v>
      </c>
      <c r="P1" s="173"/>
      <c r="Q1" s="173"/>
      <c r="R1" s="173"/>
    </row>
    <row r="2" spans="1:18" ht="20.25" customHeight="1" x14ac:dyDescent="0.3">
      <c r="A2" s="174" t="s">
        <v>1</v>
      </c>
      <c r="B2" s="174"/>
      <c r="C2" s="174"/>
      <c r="D2" s="174"/>
      <c r="E2" s="174"/>
      <c r="F2" s="174"/>
      <c r="G2" s="174"/>
      <c r="H2" s="174"/>
      <c r="I2" s="174"/>
      <c r="J2" s="174"/>
      <c r="K2" s="174"/>
      <c r="L2" s="174"/>
      <c r="M2" s="174"/>
      <c r="N2" s="174"/>
      <c r="O2" s="174"/>
      <c r="P2" s="174"/>
      <c r="Q2" s="174"/>
      <c r="R2" s="174"/>
    </row>
    <row r="3" spans="1:18" ht="20.25" customHeight="1" x14ac:dyDescent="0.3">
      <c r="A3" s="176" t="s">
        <v>284</v>
      </c>
      <c r="B3" s="176"/>
      <c r="C3" s="176"/>
      <c r="D3" s="176"/>
      <c r="E3" s="176"/>
      <c r="F3" s="176"/>
      <c r="G3" s="176"/>
      <c r="H3" s="176"/>
      <c r="I3" s="176"/>
      <c r="J3" s="176"/>
      <c r="K3" s="176"/>
      <c r="L3" s="176"/>
      <c r="M3" s="176"/>
      <c r="N3" s="176"/>
      <c r="O3" s="176"/>
      <c r="P3" s="176"/>
      <c r="Q3" s="176"/>
      <c r="R3" s="176"/>
    </row>
    <row r="4" spans="1:18" x14ac:dyDescent="0.3">
      <c r="A4" s="163" t="s">
        <v>39</v>
      </c>
      <c r="B4" s="163"/>
      <c r="C4" s="163"/>
      <c r="D4" s="163"/>
      <c r="E4" s="163"/>
      <c r="F4" s="163"/>
      <c r="G4" s="163"/>
      <c r="H4" s="163"/>
      <c r="I4" s="163"/>
      <c r="J4" s="163"/>
      <c r="K4" s="163"/>
      <c r="L4" s="163"/>
      <c r="M4" s="163"/>
      <c r="N4" s="163"/>
    </row>
    <row r="5" spans="1:18" x14ac:dyDescent="0.3">
      <c r="A5" s="163" t="s">
        <v>114</v>
      </c>
      <c r="B5" s="163"/>
      <c r="C5" s="163"/>
      <c r="D5" s="163"/>
      <c r="E5" s="163"/>
      <c r="F5" s="163"/>
      <c r="G5" s="163"/>
      <c r="H5" s="163"/>
      <c r="I5" s="163"/>
      <c r="J5" s="163"/>
      <c r="K5" s="163"/>
      <c r="L5" s="163"/>
      <c r="M5" s="163"/>
      <c r="N5" s="163"/>
    </row>
    <row r="6" spans="1:18" x14ac:dyDescent="0.3">
      <c r="A6" s="152" t="s">
        <v>44</v>
      </c>
      <c r="B6" s="152" t="s">
        <v>17</v>
      </c>
      <c r="C6" s="152" t="s">
        <v>18</v>
      </c>
      <c r="D6" s="15" t="s">
        <v>7</v>
      </c>
      <c r="E6" s="16" t="s">
        <v>20</v>
      </c>
      <c r="F6" s="152" t="s">
        <v>9</v>
      </c>
      <c r="G6" s="152" t="s">
        <v>22</v>
      </c>
      <c r="H6" s="152"/>
      <c r="I6" s="152"/>
      <c r="J6" s="152"/>
      <c r="K6" s="152"/>
      <c r="L6" s="152"/>
      <c r="M6" s="152"/>
      <c r="N6" s="152"/>
      <c r="O6" s="152"/>
      <c r="P6" s="152"/>
      <c r="Q6" s="152"/>
      <c r="R6" s="152"/>
    </row>
    <row r="7" spans="1:18" x14ac:dyDescent="0.3">
      <c r="A7" s="152"/>
      <c r="B7" s="152"/>
      <c r="C7" s="152"/>
      <c r="D7" s="15" t="s">
        <v>19</v>
      </c>
      <c r="E7" s="16" t="s">
        <v>21</v>
      </c>
      <c r="F7" s="152"/>
      <c r="G7" s="152" t="s">
        <v>23</v>
      </c>
      <c r="H7" s="152"/>
      <c r="I7" s="152"/>
      <c r="J7" s="152" t="s">
        <v>24</v>
      </c>
      <c r="K7" s="152"/>
      <c r="L7" s="152"/>
      <c r="M7" s="152"/>
      <c r="N7" s="152"/>
      <c r="O7" s="152"/>
      <c r="P7" s="152"/>
      <c r="Q7" s="152"/>
      <c r="R7" s="152"/>
    </row>
    <row r="8" spans="1:18" ht="28.5" customHeight="1" x14ac:dyDescent="0.3">
      <c r="A8" s="152"/>
      <c r="B8" s="152"/>
      <c r="C8" s="152"/>
      <c r="D8" s="15"/>
      <c r="E8" s="17"/>
      <c r="F8" s="152"/>
      <c r="G8" s="18" t="s">
        <v>25</v>
      </c>
      <c r="H8" s="18" t="s">
        <v>26</v>
      </c>
      <c r="I8" s="18" t="s">
        <v>27</v>
      </c>
      <c r="J8" s="18" t="s">
        <v>28</v>
      </c>
      <c r="K8" s="18" t="s">
        <v>29</v>
      </c>
      <c r="L8" s="18" t="s">
        <v>30</v>
      </c>
      <c r="M8" s="18" t="s">
        <v>31</v>
      </c>
      <c r="N8" s="18" t="s">
        <v>32</v>
      </c>
      <c r="O8" s="18" t="s">
        <v>33</v>
      </c>
      <c r="P8" s="18" t="s">
        <v>34</v>
      </c>
      <c r="Q8" s="18" t="s">
        <v>35</v>
      </c>
      <c r="R8" s="18" t="s">
        <v>36</v>
      </c>
    </row>
    <row r="9" spans="1:18" s="3" customFormat="1" ht="264.75" customHeight="1" x14ac:dyDescent="0.2">
      <c r="A9" s="1">
        <v>1</v>
      </c>
      <c r="B9" s="2" t="s">
        <v>87</v>
      </c>
      <c r="C9" s="92" t="s">
        <v>466</v>
      </c>
      <c r="D9" s="11">
        <v>50000</v>
      </c>
      <c r="E9" s="2" t="s">
        <v>208</v>
      </c>
      <c r="F9" s="1" t="s">
        <v>197</v>
      </c>
      <c r="G9" s="2"/>
      <c r="H9" s="2"/>
      <c r="I9" s="2"/>
      <c r="J9" s="2"/>
      <c r="K9" s="2"/>
      <c r="L9" s="2"/>
      <c r="M9" s="2"/>
      <c r="N9" s="2"/>
      <c r="O9" s="2"/>
      <c r="P9" s="2"/>
      <c r="Q9" s="2"/>
      <c r="R9" s="2"/>
    </row>
    <row r="10" spans="1:18" s="3" customFormat="1" ht="187.5" x14ac:dyDescent="0.2">
      <c r="A10" s="1">
        <v>2</v>
      </c>
      <c r="B10" s="2" t="s">
        <v>88</v>
      </c>
      <c r="C10" s="2" t="s">
        <v>442</v>
      </c>
      <c r="D10" s="11">
        <v>10000</v>
      </c>
      <c r="E10" s="2" t="s">
        <v>207</v>
      </c>
      <c r="F10" s="1" t="s">
        <v>197</v>
      </c>
      <c r="G10" s="2"/>
      <c r="H10" s="2"/>
      <c r="I10" s="2"/>
      <c r="J10" s="2"/>
      <c r="K10" s="2"/>
      <c r="L10" s="2"/>
      <c r="M10" s="2"/>
      <c r="N10" s="2"/>
      <c r="O10" s="2"/>
      <c r="P10" s="2"/>
      <c r="Q10" s="2"/>
      <c r="R10" s="2"/>
    </row>
    <row r="11" spans="1:18" s="3" customFormat="1" ht="318.75" x14ac:dyDescent="0.2">
      <c r="A11" s="1">
        <v>3</v>
      </c>
      <c r="B11" s="2" t="s">
        <v>89</v>
      </c>
      <c r="C11" s="2" t="s">
        <v>467</v>
      </c>
      <c r="D11" s="11">
        <v>20000</v>
      </c>
      <c r="E11" s="75" t="s">
        <v>435</v>
      </c>
      <c r="F11" s="1" t="s">
        <v>197</v>
      </c>
      <c r="G11" s="2"/>
      <c r="H11" s="2"/>
      <c r="I11" s="2"/>
      <c r="J11" s="2"/>
      <c r="K11" s="2"/>
      <c r="L11" s="2"/>
      <c r="M11" s="2"/>
      <c r="N11" s="2"/>
      <c r="O11" s="2"/>
      <c r="P11" s="2"/>
      <c r="Q11" s="2"/>
      <c r="R11" s="2"/>
    </row>
    <row r="12" spans="1:18" s="3" customFormat="1" ht="206.25" x14ac:dyDescent="0.2">
      <c r="A12" s="1">
        <v>4</v>
      </c>
      <c r="B12" s="2" t="s">
        <v>90</v>
      </c>
      <c r="C12" s="2" t="s">
        <v>443</v>
      </c>
      <c r="D12" s="11">
        <v>20000</v>
      </c>
      <c r="E12" s="1" t="s">
        <v>207</v>
      </c>
      <c r="F12" s="1" t="s">
        <v>197</v>
      </c>
      <c r="G12" s="2"/>
      <c r="H12" s="2"/>
      <c r="I12" s="2"/>
      <c r="J12" s="2"/>
      <c r="K12" s="2"/>
      <c r="L12" s="2"/>
      <c r="M12" s="2"/>
      <c r="N12" s="2"/>
      <c r="O12" s="2"/>
      <c r="P12" s="2"/>
      <c r="Q12" s="2"/>
      <c r="R12" s="2"/>
    </row>
    <row r="13" spans="1:18" s="3" customFormat="1" ht="375" x14ac:dyDescent="0.2">
      <c r="A13" s="1">
        <v>5</v>
      </c>
      <c r="B13" s="2" t="s">
        <v>91</v>
      </c>
      <c r="C13" s="2" t="s">
        <v>468</v>
      </c>
      <c r="D13" s="11">
        <v>400000</v>
      </c>
      <c r="E13" s="1" t="s">
        <v>444</v>
      </c>
      <c r="F13" s="1" t="s">
        <v>197</v>
      </c>
      <c r="G13" s="2"/>
      <c r="H13" s="2"/>
      <c r="I13" s="2"/>
      <c r="J13" s="2"/>
      <c r="K13" s="2"/>
      <c r="L13" s="2"/>
      <c r="M13" s="2"/>
      <c r="N13" s="2"/>
      <c r="O13" s="2"/>
      <c r="P13" s="2"/>
      <c r="Q13" s="2"/>
      <c r="R13" s="2"/>
    </row>
    <row r="14" spans="1:18" ht="166.5" customHeight="1" x14ac:dyDescent="0.3">
      <c r="A14" s="1">
        <v>6</v>
      </c>
      <c r="B14" s="2" t="s">
        <v>280</v>
      </c>
      <c r="C14" s="2" t="s">
        <v>279</v>
      </c>
      <c r="D14" s="24">
        <v>332000</v>
      </c>
      <c r="E14" s="75" t="s">
        <v>207</v>
      </c>
      <c r="F14" s="83" t="s">
        <v>197</v>
      </c>
      <c r="G14" s="26"/>
      <c r="H14" s="26"/>
      <c r="I14" s="26"/>
      <c r="J14" s="26"/>
      <c r="K14" s="26"/>
      <c r="L14" s="26"/>
      <c r="M14" s="26"/>
      <c r="N14" s="26"/>
      <c r="O14" s="26"/>
      <c r="P14" s="26"/>
      <c r="Q14" s="26"/>
      <c r="R14" s="26"/>
    </row>
    <row r="15" spans="1:18" s="3" customFormat="1" ht="168.75" x14ac:dyDescent="0.2">
      <c r="A15" s="1">
        <v>7</v>
      </c>
      <c r="B15" s="2" t="s">
        <v>281</v>
      </c>
      <c r="C15" s="2" t="s">
        <v>374</v>
      </c>
      <c r="D15" s="27">
        <v>150000</v>
      </c>
      <c r="E15" s="75" t="s">
        <v>207</v>
      </c>
      <c r="F15" s="83" t="s">
        <v>197</v>
      </c>
      <c r="G15" s="25"/>
      <c r="H15" s="25"/>
      <c r="I15" s="25"/>
      <c r="J15" s="25"/>
      <c r="K15" s="25"/>
      <c r="L15" s="25"/>
      <c r="M15" s="25"/>
      <c r="N15" s="25"/>
      <c r="O15" s="25"/>
      <c r="P15" s="25"/>
      <c r="Q15" s="25"/>
      <c r="R15" s="25"/>
    </row>
    <row r="16" spans="1:18" x14ac:dyDescent="0.3">
      <c r="D16" s="79">
        <f>SUM(D9:D15)</f>
        <v>982000</v>
      </c>
    </row>
  </sheetData>
  <mergeCells count="13">
    <mergeCell ref="A5:N5"/>
    <mergeCell ref="A6:A8"/>
    <mergeCell ref="B6:B8"/>
    <mergeCell ref="C6:C8"/>
    <mergeCell ref="F6:F8"/>
    <mergeCell ref="G6:R6"/>
    <mergeCell ref="G7:I7"/>
    <mergeCell ref="J7:R7"/>
    <mergeCell ref="A1:N1"/>
    <mergeCell ref="O1:R1"/>
    <mergeCell ref="A2:R2"/>
    <mergeCell ref="A3:R3"/>
    <mergeCell ref="A4:N4"/>
  </mergeCells>
  <pageMargins left="0.70866141732283472" right="0.70866141732283472" top="0.74803149606299213" bottom="0.74803149606299213" header="0.31496062992125984" footer="0.31496062992125984"/>
  <pageSetup paperSize="9" firstPageNumber="39" orientation="landscape" useFirstPageNumber="1" r:id="rId1"/>
  <headerFooter>
    <oddFooter>&amp;C&amp;"TH SarabunIT๙,ธรรมดา"&amp;14&amp;P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topLeftCell="A10" workbookViewId="0">
      <selection activeCell="O1" sqref="O1:R1"/>
    </sheetView>
  </sheetViews>
  <sheetFormatPr defaultRowHeight="18.75" x14ac:dyDescent="0.3"/>
  <cols>
    <col min="1" max="1" width="6.25" style="4" customWidth="1"/>
    <col min="2" max="2" width="21.625" style="4" customWidth="1"/>
    <col min="3" max="3" width="16.25" style="4" customWidth="1"/>
    <col min="4" max="4" width="11.875" style="21" customWidth="1"/>
    <col min="5" max="5" width="12.125" style="4" customWidth="1"/>
    <col min="6" max="6" width="11.375" style="4" customWidth="1"/>
    <col min="7" max="7" width="3.5" style="4" customWidth="1"/>
    <col min="8" max="8" width="3.75" style="4" customWidth="1"/>
    <col min="9" max="10" width="3.625" style="4" customWidth="1"/>
    <col min="11" max="11" width="3.5" style="4" customWidth="1"/>
    <col min="12" max="12" width="3.75" style="4" customWidth="1"/>
    <col min="13" max="13" width="3.5" style="4" customWidth="1"/>
    <col min="14" max="18" width="3.625" style="4" customWidth="1"/>
    <col min="19" max="16384" width="9" style="4"/>
  </cols>
  <sheetData>
    <row r="1" spans="1:18" ht="20.25" customHeight="1" x14ac:dyDescent="0.3">
      <c r="A1" s="174" t="s">
        <v>37</v>
      </c>
      <c r="B1" s="174"/>
      <c r="C1" s="174"/>
      <c r="D1" s="174"/>
      <c r="E1" s="174"/>
      <c r="F1" s="174"/>
      <c r="G1" s="174"/>
      <c r="H1" s="174"/>
      <c r="I1" s="174"/>
      <c r="J1" s="174"/>
      <c r="K1" s="174"/>
      <c r="L1" s="174"/>
      <c r="M1" s="174"/>
      <c r="N1" s="175"/>
      <c r="O1" s="173" t="s">
        <v>450</v>
      </c>
      <c r="P1" s="173"/>
      <c r="Q1" s="173"/>
      <c r="R1" s="173"/>
    </row>
    <row r="2" spans="1:18" ht="20.25" customHeight="1" x14ac:dyDescent="0.3">
      <c r="A2" s="174" t="s">
        <v>1</v>
      </c>
      <c r="B2" s="174"/>
      <c r="C2" s="174"/>
      <c r="D2" s="174"/>
      <c r="E2" s="174"/>
      <c r="F2" s="174"/>
      <c r="G2" s="174"/>
      <c r="H2" s="174"/>
      <c r="I2" s="174"/>
      <c r="J2" s="174"/>
      <c r="K2" s="174"/>
      <c r="L2" s="174"/>
      <c r="M2" s="174"/>
      <c r="N2" s="174"/>
      <c r="O2" s="174"/>
      <c r="P2" s="174"/>
      <c r="Q2" s="174"/>
      <c r="R2" s="174"/>
    </row>
    <row r="3" spans="1:18" ht="20.25" customHeight="1" x14ac:dyDescent="0.3">
      <c r="A3" s="174" t="s">
        <v>284</v>
      </c>
      <c r="B3" s="174"/>
      <c r="C3" s="174"/>
      <c r="D3" s="174"/>
      <c r="E3" s="174"/>
      <c r="F3" s="174"/>
      <c r="G3" s="174"/>
      <c r="H3" s="174"/>
      <c r="I3" s="174"/>
      <c r="J3" s="174"/>
      <c r="K3" s="174"/>
      <c r="L3" s="174"/>
      <c r="M3" s="174"/>
      <c r="N3" s="174"/>
      <c r="O3" s="174"/>
      <c r="P3" s="174"/>
      <c r="Q3" s="174"/>
      <c r="R3" s="174"/>
    </row>
    <row r="5" spans="1:18" x14ac:dyDescent="0.3">
      <c r="A5" s="163" t="s">
        <v>39</v>
      </c>
      <c r="B5" s="163"/>
      <c r="C5" s="163"/>
      <c r="D5" s="163"/>
      <c r="E5" s="163"/>
      <c r="F5" s="163"/>
      <c r="G5" s="163"/>
      <c r="H5" s="163"/>
      <c r="I5" s="163"/>
      <c r="J5" s="163"/>
      <c r="K5" s="163"/>
      <c r="L5" s="163"/>
      <c r="M5" s="163"/>
      <c r="N5" s="163"/>
    </row>
    <row r="6" spans="1:18" x14ac:dyDescent="0.3">
      <c r="A6" s="163" t="s">
        <v>289</v>
      </c>
      <c r="B6" s="163"/>
      <c r="C6" s="163"/>
      <c r="D6" s="163"/>
      <c r="E6" s="163"/>
      <c r="F6" s="163"/>
      <c r="G6" s="163"/>
      <c r="H6" s="163"/>
      <c r="I6" s="163"/>
      <c r="J6" s="163"/>
      <c r="K6" s="163"/>
      <c r="L6" s="163"/>
      <c r="M6" s="163"/>
      <c r="N6" s="163"/>
    </row>
    <row r="7" spans="1:18" x14ac:dyDescent="0.3">
      <c r="A7" s="152" t="s">
        <v>44</v>
      </c>
      <c r="B7" s="152" t="s">
        <v>17</v>
      </c>
      <c r="C7" s="152" t="s">
        <v>18</v>
      </c>
      <c r="D7" s="15" t="s">
        <v>7</v>
      </c>
      <c r="E7" s="16" t="s">
        <v>20</v>
      </c>
      <c r="F7" s="152" t="s">
        <v>9</v>
      </c>
      <c r="G7" s="152" t="s">
        <v>22</v>
      </c>
      <c r="H7" s="152"/>
      <c r="I7" s="152"/>
      <c r="J7" s="152"/>
      <c r="K7" s="152"/>
      <c r="L7" s="152"/>
      <c r="M7" s="152"/>
      <c r="N7" s="152"/>
      <c r="O7" s="152"/>
      <c r="P7" s="152"/>
      <c r="Q7" s="152"/>
      <c r="R7" s="152"/>
    </row>
    <row r="8" spans="1:18" x14ac:dyDescent="0.3">
      <c r="A8" s="152"/>
      <c r="B8" s="152"/>
      <c r="C8" s="152"/>
      <c r="D8" s="15" t="s">
        <v>19</v>
      </c>
      <c r="E8" s="16" t="s">
        <v>21</v>
      </c>
      <c r="F8" s="152"/>
      <c r="G8" s="152" t="s">
        <v>23</v>
      </c>
      <c r="H8" s="152"/>
      <c r="I8" s="152"/>
      <c r="J8" s="152" t="s">
        <v>24</v>
      </c>
      <c r="K8" s="152"/>
      <c r="L8" s="152"/>
      <c r="M8" s="152"/>
      <c r="N8" s="152"/>
      <c r="O8" s="152"/>
      <c r="P8" s="152"/>
      <c r="Q8" s="152"/>
      <c r="R8" s="152"/>
    </row>
    <row r="9" spans="1:18" ht="30.75" customHeight="1" x14ac:dyDescent="0.3">
      <c r="A9" s="152"/>
      <c r="B9" s="152"/>
      <c r="C9" s="152"/>
      <c r="D9" s="15"/>
      <c r="E9" s="17"/>
      <c r="F9" s="152"/>
      <c r="G9" s="18" t="s">
        <v>25</v>
      </c>
      <c r="H9" s="18" t="s">
        <v>26</v>
      </c>
      <c r="I9" s="18" t="s">
        <v>27</v>
      </c>
      <c r="J9" s="18" t="s">
        <v>28</v>
      </c>
      <c r="K9" s="18" t="s">
        <v>29</v>
      </c>
      <c r="L9" s="18" t="s">
        <v>30</v>
      </c>
      <c r="M9" s="18" t="s">
        <v>31</v>
      </c>
      <c r="N9" s="18" t="s">
        <v>32</v>
      </c>
      <c r="O9" s="18" t="s">
        <v>33</v>
      </c>
      <c r="P9" s="18" t="s">
        <v>34</v>
      </c>
      <c r="Q9" s="18" t="s">
        <v>35</v>
      </c>
      <c r="R9" s="18" t="s">
        <v>36</v>
      </c>
    </row>
    <row r="10" spans="1:18" ht="93.75" x14ac:dyDescent="0.3">
      <c r="A10" s="1">
        <v>1</v>
      </c>
      <c r="B10" s="2" t="s">
        <v>92</v>
      </c>
      <c r="C10" s="2" t="s">
        <v>224</v>
      </c>
      <c r="D10" s="11">
        <v>40000</v>
      </c>
      <c r="E10" s="2" t="s">
        <v>389</v>
      </c>
      <c r="F10" s="1" t="s">
        <v>201</v>
      </c>
      <c r="G10" s="12"/>
      <c r="H10" s="12"/>
      <c r="I10" s="12"/>
      <c r="J10" s="12"/>
      <c r="K10" s="12"/>
      <c r="L10" s="12"/>
      <c r="M10" s="12"/>
      <c r="N10" s="12"/>
      <c r="O10" s="12"/>
      <c r="P10" s="12"/>
      <c r="Q10" s="12"/>
      <c r="R10" s="12"/>
    </row>
    <row r="11" spans="1:18" ht="150" x14ac:dyDescent="0.3">
      <c r="A11" s="1">
        <v>2</v>
      </c>
      <c r="B11" s="2" t="s">
        <v>93</v>
      </c>
      <c r="C11" s="2" t="s">
        <v>225</v>
      </c>
      <c r="D11" s="11">
        <v>30000</v>
      </c>
      <c r="E11" s="2" t="s">
        <v>390</v>
      </c>
      <c r="F11" s="1" t="s">
        <v>201</v>
      </c>
      <c r="G11" s="12"/>
      <c r="H11" s="12"/>
      <c r="I11" s="12"/>
      <c r="J11" s="12"/>
      <c r="K11" s="12"/>
      <c r="L11" s="12"/>
      <c r="M11" s="12"/>
      <c r="N11" s="12"/>
      <c r="O11" s="12"/>
      <c r="P11" s="12"/>
      <c r="Q11" s="12"/>
      <c r="R11" s="12"/>
    </row>
    <row r="12" spans="1:18" ht="150" x14ac:dyDescent="0.3">
      <c r="A12" s="1">
        <v>3</v>
      </c>
      <c r="B12" s="2" t="s">
        <v>94</v>
      </c>
      <c r="C12" s="2" t="s">
        <v>226</v>
      </c>
      <c r="D12" s="11">
        <v>50000</v>
      </c>
      <c r="E12" s="2" t="s">
        <v>390</v>
      </c>
      <c r="F12" s="1" t="s">
        <v>201</v>
      </c>
      <c r="G12" s="12"/>
      <c r="H12" s="12"/>
      <c r="I12" s="12"/>
      <c r="J12" s="12"/>
      <c r="K12" s="12"/>
      <c r="L12" s="12"/>
      <c r="M12" s="12"/>
      <c r="N12" s="12"/>
      <c r="O12" s="12"/>
      <c r="P12" s="12"/>
      <c r="Q12" s="12"/>
      <c r="R12" s="12"/>
    </row>
    <row r="13" spans="1:18" x14ac:dyDescent="0.3">
      <c r="D13" s="79">
        <f>SUM(D10:D12)</f>
        <v>120000</v>
      </c>
    </row>
  </sheetData>
  <mergeCells count="13">
    <mergeCell ref="A1:N1"/>
    <mergeCell ref="O1:R1"/>
    <mergeCell ref="A2:R2"/>
    <mergeCell ref="A3:R3"/>
    <mergeCell ref="A5:N5"/>
    <mergeCell ref="A6:N6"/>
    <mergeCell ref="A7:A9"/>
    <mergeCell ref="B7:B9"/>
    <mergeCell ref="C7:C9"/>
    <mergeCell ref="F7:F9"/>
    <mergeCell ref="G7:R7"/>
    <mergeCell ref="G8:I8"/>
    <mergeCell ref="J8:R8"/>
  </mergeCells>
  <pageMargins left="0.70866141732283472" right="0.70866141732283472" top="0.74803149606299213" bottom="0.74803149606299213" header="0.31496062992125984" footer="0.31496062992125984"/>
  <pageSetup paperSize="9" firstPageNumber="45" orientation="landscape" useFirstPageNumber="1" r:id="rId1"/>
  <headerFooter>
    <oddFooter>&amp;C&amp;"TH SarabunIT๙,ธรรมดา"&amp;14&amp;P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topLeftCell="A10" workbookViewId="0">
      <selection activeCell="O1" sqref="O1:R1"/>
    </sheetView>
  </sheetViews>
  <sheetFormatPr defaultRowHeight="18.75" x14ac:dyDescent="0.3"/>
  <cols>
    <col min="1" max="1" width="6.25" style="4" customWidth="1"/>
    <col min="2" max="2" width="21.625" style="4" customWidth="1"/>
    <col min="3" max="3" width="16.25" style="4" customWidth="1"/>
    <col min="4" max="4" width="11.875" style="14" customWidth="1"/>
    <col min="5" max="5" width="12.125" style="4" customWidth="1"/>
    <col min="6" max="6" width="11.375" style="4" customWidth="1"/>
    <col min="7" max="7" width="3.5" style="4" customWidth="1"/>
    <col min="8" max="8" width="3.75" style="4" customWidth="1"/>
    <col min="9" max="10" width="3.625" style="4" customWidth="1"/>
    <col min="11" max="11" width="3.5" style="4" customWidth="1"/>
    <col min="12" max="12" width="3.75" style="4" customWidth="1"/>
    <col min="13" max="13" width="3.5" style="4" customWidth="1"/>
    <col min="14" max="18" width="3.625" style="4" customWidth="1"/>
    <col min="19" max="16384" width="9" style="4"/>
  </cols>
  <sheetData>
    <row r="1" spans="1:18" ht="20.25" customHeight="1" x14ac:dyDescent="0.3">
      <c r="A1" s="174" t="s">
        <v>37</v>
      </c>
      <c r="B1" s="174"/>
      <c r="C1" s="174"/>
      <c r="D1" s="174"/>
      <c r="E1" s="174"/>
      <c r="F1" s="174"/>
      <c r="G1" s="174"/>
      <c r="H1" s="174"/>
      <c r="I1" s="174"/>
      <c r="J1" s="174"/>
      <c r="K1" s="174"/>
      <c r="L1" s="174"/>
      <c r="M1" s="174"/>
      <c r="N1" s="175"/>
      <c r="O1" s="173" t="s">
        <v>450</v>
      </c>
      <c r="P1" s="173"/>
      <c r="Q1" s="173"/>
      <c r="R1" s="173"/>
    </row>
    <row r="2" spans="1:18" ht="20.25" customHeight="1" x14ac:dyDescent="0.3">
      <c r="A2" s="174" t="s">
        <v>1</v>
      </c>
      <c r="B2" s="174"/>
      <c r="C2" s="174"/>
      <c r="D2" s="174"/>
      <c r="E2" s="174"/>
      <c r="F2" s="174"/>
      <c r="G2" s="174"/>
      <c r="H2" s="174"/>
      <c r="I2" s="174"/>
      <c r="J2" s="174"/>
      <c r="K2" s="174"/>
      <c r="L2" s="174"/>
      <c r="M2" s="174"/>
      <c r="N2" s="174"/>
      <c r="O2" s="174"/>
      <c r="P2" s="174"/>
      <c r="Q2" s="174"/>
      <c r="R2" s="174"/>
    </row>
    <row r="3" spans="1:18" ht="20.25" customHeight="1" x14ac:dyDescent="0.3">
      <c r="A3" s="174" t="s">
        <v>284</v>
      </c>
      <c r="B3" s="174"/>
      <c r="C3" s="174"/>
      <c r="D3" s="174"/>
      <c r="E3" s="174"/>
      <c r="F3" s="174"/>
      <c r="G3" s="174"/>
      <c r="H3" s="174"/>
      <c r="I3" s="174"/>
      <c r="J3" s="174"/>
      <c r="K3" s="174"/>
      <c r="L3" s="174"/>
      <c r="M3" s="174"/>
      <c r="N3" s="174"/>
      <c r="O3" s="174"/>
      <c r="P3" s="174"/>
      <c r="Q3" s="174"/>
      <c r="R3" s="174"/>
    </row>
    <row r="5" spans="1:18" x14ac:dyDescent="0.3">
      <c r="A5" s="163" t="s">
        <v>39</v>
      </c>
      <c r="B5" s="163"/>
      <c r="C5" s="163"/>
      <c r="D5" s="163"/>
      <c r="E5" s="163"/>
      <c r="F5" s="163"/>
      <c r="G5" s="163"/>
      <c r="H5" s="163"/>
      <c r="I5" s="163"/>
      <c r="J5" s="163"/>
      <c r="K5" s="163"/>
      <c r="L5" s="163"/>
      <c r="M5" s="163"/>
      <c r="N5" s="163"/>
    </row>
    <row r="6" spans="1:18" x14ac:dyDescent="0.3">
      <c r="A6" s="163" t="s">
        <v>115</v>
      </c>
      <c r="B6" s="163"/>
      <c r="C6" s="163"/>
      <c r="D6" s="163"/>
      <c r="E6" s="163"/>
      <c r="F6" s="163"/>
      <c r="G6" s="163"/>
      <c r="H6" s="163"/>
      <c r="I6" s="163"/>
      <c r="J6" s="163"/>
      <c r="K6" s="163"/>
      <c r="L6" s="163"/>
      <c r="M6" s="163"/>
      <c r="N6" s="163"/>
    </row>
    <row r="7" spans="1:18" x14ac:dyDescent="0.3">
      <c r="A7" s="152" t="s">
        <v>44</v>
      </c>
      <c r="B7" s="152" t="s">
        <v>17</v>
      </c>
      <c r="C7" s="152" t="s">
        <v>18</v>
      </c>
      <c r="D7" s="28" t="s">
        <v>7</v>
      </c>
      <c r="E7" s="16" t="s">
        <v>20</v>
      </c>
      <c r="F7" s="152" t="s">
        <v>9</v>
      </c>
      <c r="G7" s="152" t="s">
        <v>22</v>
      </c>
      <c r="H7" s="152"/>
      <c r="I7" s="152"/>
      <c r="J7" s="152"/>
      <c r="K7" s="152"/>
      <c r="L7" s="152"/>
      <c r="M7" s="152"/>
      <c r="N7" s="152"/>
      <c r="O7" s="152"/>
      <c r="P7" s="152"/>
      <c r="Q7" s="152"/>
      <c r="R7" s="152"/>
    </row>
    <row r="8" spans="1:18" x14ac:dyDescent="0.3">
      <c r="A8" s="152"/>
      <c r="B8" s="152"/>
      <c r="C8" s="152"/>
      <c r="D8" s="28" t="s">
        <v>19</v>
      </c>
      <c r="E8" s="16" t="s">
        <v>21</v>
      </c>
      <c r="F8" s="152"/>
      <c r="G8" s="152" t="s">
        <v>23</v>
      </c>
      <c r="H8" s="152"/>
      <c r="I8" s="152"/>
      <c r="J8" s="152" t="s">
        <v>24</v>
      </c>
      <c r="K8" s="152"/>
      <c r="L8" s="152"/>
      <c r="M8" s="152"/>
      <c r="N8" s="152"/>
      <c r="O8" s="152"/>
      <c r="P8" s="152"/>
      <c r="Q8" s="152"/>
      <c r="R8" s="152"/>
    </row>
    <row r="9" spans="1:18" ht="29.25" customHeight="1" x14ac:dyDescent="0.3">
      <c r="A9" s="152"/>
      <c r="B9" s="152"/>
      <c r="C9" s="152"/>
      <c r="D9" s="28"/>
      <c r="E9" s="17"/>
      <c r="F9" s="152"/>
      <c r="G9" s="18" t="s">
        <v>25</v>
      </c>
      <c r="H9" s="18" t="s">
        <v>26</v>
      </c>
      <c r="I9" s="18" t="s">
        <v>27</v>
      </c>
      <c r="J9" s="18" t="s">
        <v>28</v>
      </c>
      <c r="K9" s="18" t="s">
        <v>29</v>
      </c>
      <c r="L9" s="18" t="s">
        <v>30</v>
      </c>
      <c r="M9" s="18" t="s">
        <v>31</v>
      </c>
      <c r="N9" s="18" t="s">
        <v>32</v>
      </c>
      <c r="O9" s="18" t="s">
        <v>33</v>
      </c>
      <c r="P9" s="18" t="s">
        <v>34</v>
      </c>
      <c r="Q9" s="18" t="s">
        <v>35</v>
      </c>
      <c r="R9" s="18" t="s">
        <v>36</v>
      </c>
    </row>
    <row r="10" spans="1:18" ht="206.25" x14ac:dyDescent="0.3">
      <c r="A10" s="1">
        <v>1</v>
      </c>
      <c r="B10" s="2" t="s">
        <v>95</v>
      </c>
      <c r="C10" s="2" t="s">
        <v>231</v>
      </c>
      <c r="D10" s="11">
        <v>97500</v>
      </c>
      <c r="E10" s="31" t="s">
        <v>375</v>
      </c>
      <c r="F10" s="1" t="s">
        <v>202</v>
      </c>
      <c r="G10" s="12"/>
      <c r="H10" s="12"/>
      <c r="I10" s="12"/>
      <c r="J10" s="12"/>
      <c r="K10" s="12"/>
      <c r="L10" s="12"/>
      <c r="M10" s="12"/>
      <c r="N10" s="12"/>
      <c r="O10" s="12"/>
      <c r="P10" s="12"/>
      <c r="Q10" s="12"/>
      <c r="R10" s="12"/>
    </row>
    <row r="11" spans="1:18" ht="112.5" x14ac:dyDescent="0.3">
      <c r="A11" s="1">
        <v>2</v>
      </c>
      <c r="B11" s="2" t="s">
        <v>96</v>
      </c>
      <c r="C11" s="2" t="s">
        <v>227</v>
      </c>
      <c r="D11" s="11">
        <v>150000</v>
      </c>
      <c r="E11" s="2" t="s">
        <v>228</v>
      </c>
      <c r="F11" s="1" t="s">
        <v>201</v>
      </c>
      <c r="G11" s="12"/>
      <c r="H11" s="12"/>
      <c r="I11" s="12"/>
      <c r="J11" s="12"/>
      <c r="K11" s="12"/>
      <c r="L11" s="12"/>
      <c r="M11" s="12"/>
      <c r="N11" s="12"/>
      <c r="O11" s="12"/>
      <c r="P11" s="12"/>
      <c r="Q11" s="12"/>
      <c r="R11" s="12"/>
    </row>
    <row r="12" spans="1:18" ht="112.5" x14ac:dyDescent="0.3">
      <c r="A12" s="1">
        <v>3</v>
      </c>
      <c r="B12" s="2" t="s">
        <v>97</v>
      </c>
      <c r="C12" s="2" t="s">
        <v>391</v>
      </c>
      <c r="D12" s="11">
        <v>30000</v>
      </c>
      <c r="E12" s="2" t="s">
        <v>375</v>
      </c>
      <c r="F12" s="72" t="s">
        <v>202</v>
      </c>
      <c r="G12" s="12"/>
      <c r="H12" s="12"/>
      <c r="I12" s="12"/>
      <c r="J12" s="12"/>
      <c r="K12" s="12"/>
      <c r="L12" s="12"/>
      <c r="M12" s="12"/>
      <c r="N12" s="12"/>
      <c r="O12" s="12"/>
      <c r="P12" s="12"/>
      <c r="Q12" s="12"/>
      <c r="R12" s="12"/>
    </row>
    <row r="13" spans="1:18" x14ac:dyDescent="0.3">
      <c r="D13" s="70">
        <f>SUM(D10:D12)</f>
        <v>277500</v>
      </c>
    </row>
  </sheetData>
  <mergeCells count="13">
    <mergeCell ref="A1:N1"/>
    <mergeCell ref="O1:R1"/>
    <mergeCell ref="A2:R2"/>
    <mergeCell ref="A3:R3"/>
    <mergeCell ref="A5:N5"/>
    <mergeCell ref="A6:N6"/>
    <mergeCell ref="A7:A9"/>
    <mergeCell ref="B7:B9"/>
    <mergeCell ref="C7:C9"/>
    <mergeCell ref="F7:F9"/>
    <mergeCell ref="G7:R7"/>
    <mergeCell ref="G8:I8"/>
    <mergeCell ref="J8:R8"/>
  </mergeCells>
  <pageMargins left="0.70866141732283472" right="0.70866141732283472" top="0.74803149606299213" bottom="0.74803149606299213" header="0.31496062992125984" footer="0.31496062992125984"/>
  <pageSetup paperSize="9" firstPageNumber="47" orientation="landscape" useFirstPageNumber="1" r:id="rId1"/>
  <headerFooter>
    <oddFooter>&amp;C&amp;"TH SarabunIT๙,ธรรมดา"&amp;14&amp;P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tabSelected="1" workbookViewId="0">
      <selection activeCell="V12" sqref="V12"/>
    </sheetView>
  </sheetViews>
  <sheetFormatPr defaultRowHeight="18.75" x14ac:dyDescent="0.3"/>
  <cols>
    <col min="1" max="1" width="6.25" style="4" customWidth="1"/>
    <col min="2" max="2" width="21.625" style="3" customWidth="1"/>
    <col min="3" max="3" width="16.25" style="4" customWidth="1"/>
    <col min="4" max="4" width="11.875" style="14" customWidth="1"/>
    <col min="5" max="5" width="12.125" style="4" customWidth="1"/>
    <col min="6" max="6" width="11.375" style="4" customWidth="1"/>
    <col min="7" max="7" width="3.5" style="4" customWidth="1"/>
    <col min="8" max="8" width="3.75" style="4" customWidth="1"/>
    <col min="9" max="10" width="3.625" style="4" customWidth="1"/>
    <col min="11" max="11" width="3.5" style="4" customWidth="1"/>
    <col min="12" max="12" width="3.75" style="4" customWidth="1"/>
    <col min="13" max="13" width="3.5" style="4" customWidth="1"/>
    <col min="14" max="18" width="3.625" style="4" customWidth="1"/>
    <col min="19" max="16384" width="9" style="4"/>
  </cols>
  <sheetData>
    <row r="1" spans="1:18" ht="20.25" customHeight="1" x14ac:dyDescent="0.3">
      <c r="A1" s="174" t="s">
        <v>37</v>
      </c>
      <c r="B1" s="174"/>
      <c r="C1" s="174"/>
      <c r="D1" s="174"/>
      <c r="E1" s="174"/>
      <c r="F1" s="174"/>
      <c r="G1" s="174"/>
      <c r="H1" s="174"/>
      <c r="I1" s="174"/>
      <c r="J1" s="174"/>
      <c r="K1" s="174"/>
      <c r="L1" s="174"/>
      <c r="M1" s="174"/>
      <c r="N1" s="175"/>
      <c r="O1" s="173" t="s">
        <v>450</v>
      </c>
      <c r="P1" s="173"/>
      <c r="Q1" s="173"/>
      <c r="R1" s="173"/>
    </row>
    <row r="2" spans="1:18" ht="20.25" customHeight="1" x14ac:dyDescent="0.3">
      <c r="A2" s="174" t="s">
        <v>1</v>
      </c>
      <c r="B2" s="174"/>
      <c r="C2" s="174"/>
      <c r="D2" s="174"/>
      <c r="E2" s="174"/>
      <c r="F2" s="174"/>
      <c r="G2" s="174"/>
      <c r="H2" s="174"/>
      <c r="I2" s="174"/>
      <c r="J2" s="174"/>
      <c r="K2" s="174"/>
      <c r="L2" s="174"/>
      <c r="M2" s="174"/>
      <c r="N2" s="174"/>
      <c r="O2" s="174"/>
      <c r="P2" s="174"/>
      <c r="Q2" s="174"/>
      <c r="R2" s="174"/>
    </row>
    <row r="3" spans="1:18" ht="20.25" customHeight="1" x14ac:dyDescent="0.3">
      <c r="A3" s="174" t="s">
        <v>284</v>
      </c>
      <c r="B3" s="174"/>
      <c r="C3" s="174"/>
      <c r="D3" s="174"/>
      <c r="E3" s="174"/>
      <c r="F3" s="174"/>
      <c r="G3" s="174"/>
      <c r="H3" s="174"/>
      <c r="I3" s="174"/>
      <c r="J3" s="174"/>
      <c r="K3" s="174"/>
      <c r="L3" s="174"/>
      <c r="M3" s="174"/>
      <c r="N3" s="174"/>
      <c r="O3" s="174"/>
      <c r="P3" s="174"/>
      <c r="Q3" s="174"/>
      <c r="R3" s="174"/>
    </row>
    <row r="5" spans="1:18" x14ac:dyDescent="0.3">
      <c r="A5" s="163" t="s">
        <v>39</v>
      </c>
      <c r="B5" s="163"/>
      <c r="C5" s="163"/>
      <c r="D5" s="163"/>
      <c r="E5" s="163"/>
      <c r="F5" s="163"/>
      <c r="G5" s="163"/>
      <c r="H5" s="163"/>
      <c r="I5" s="163"/>
      <c r="J5" s="163"/>
      <c r="K5" s="163"/>
      <c r="L5" s="163"/>
      <c r="M5" s="163"/>
      <c r="N5" s="163"/>
    </row>
    <row r="6" spans="1:18" x14ac:dyDescent="0.3">
      <c r="A6" s="163" t="s">
        <v>116</v>
      </c>
      <c r="B6" s="163"/>
      <c r="C6" s="163"/>
      <c r="D6" s="163"/>
      <c r="E6" s="163"/>
      <c r="F6" s="163"/>
      <c r="G6" s="163"/>
      <c r="H6" s="163"/>
      <c r="I6" s="163"/>
      <c r="J6" s="163"/>
      <c r="K6" s="163"/>
      <c r="L6" s="163"/>
      <c r="M6" s="163"/>
      <c r="N6" s="163"/>
    </row>
    <row r="7" spans="1:18" x14ac:dyDescent="0.3">
      <c r="A7" s="152" t="s">
        <v>44</v>
      </c>
      <c r="B7" s="177" t="s">
        <v>17</v>
      </c>
      <c r="C7" s="152" t="s">
        <v>18</v>
      </c>
      <c r="D7" s="28" t="s">
        <v>7</v>
      </c>
      <c r="E7" s="16" t="s">
        <v>20</v>
      </c>
      <c r="F7" s="152" t="s">
        <v>9</v>
      </c>
      <c r="G7" s="152" t="s">
        <v>22</v>
      </c>
      <c r="H7" s="152"/>
      <c r="I7" s="152"/>
      <c r="J7" s="152"/>
      <c r="K7" s="152"/>
      <c r="L7" s="152"/>
      <c r="M7" s="152"/>
      <c r="N7" s="152"/>
      <c r="O7" s="152"/>
      <c r="P7" s="152"/>
      <c r="Q7" s="152"/>
      <c r="R7" s="152"/>
    </row>
    <row r="8" spans="1:18" x14ac:dyDescent="0.3">
      <c r="A8" s="152"/>
      <c r="B8" s="178"/>
      <c r="C8" s="152"/>
      <c r="D8" s="28" t="s">
        <v>19</v>
      </c>
      <c r="E8" s="16" t="s">
        <v>21</v>
      </c>
      <c r="F8" s="152"/>
      <c r="G8" s="152" t="s">
        <v>23</v>
      </c>
      <c r="H8" s="152"/>
      <c r="I8" s="152"/>
      <c r="J8" s="152" t="s">
        <v>24</v>
      </c>
      <c r="K8" s="152"/>
      <c r="L8" s="152"/>
      <c r="M8" s="152"/>
      <c r="N8" s="152"/>
      <c r="O8" s="152"/>
      <c r="P8" s="152"/>
      <c r="Q8" s="152"/>
      <c r="R8" s="152"/>
    </row>
    <row r="9" spans="1:18" ht="23.25" customHeight="1" x14ac:dyDescent="0.3">
      <c r="A9" s="152"/>
      <c r="B9" s="179"/>
      <c r="C9" s="152"/>
      <c r="D9" s="28"/>
      <c r="E9" s="17"/>
      <c r="F9" s="152"/>
      <c r="G9" s="18" t="s">
        <v>25</v>
      </c>
      <c r="H9" s="18" t="s">
        <v>26</v>
      </c>
      <c r="I9" s="18" t="s">
        <v>27</v>
      </c>
      <c r="J9" s="18" t="s">
        <v>28</v>
      </c>
      <c r="K9" s="18" t="s">
        <v>29</v>
      </c>
      <c r="L9" s="18" t="s">
        <v>30</v>
      </c>
      <c r="M9" s="18" t="s">
        <v>31</v>
      </c>
      <c r="N9" s="18" t="s">
        <v>32</v>
      </c>
      <c r="O9" s="18" t="s">
        <v>33</v>
      </c>
      <c r="P9" s="18" t="s">
        <v>34</v>
      </c>
      <c r="Q9" s="18" t="s">
        <v>35</v>
      </c>
      <c r="R9" s="18" t="s">
        <v>36</v>
      </c>
    </row>
    <row r="10" spans="1:18" ht="206.25" x14ac:dyDescent="0.3">
      <c r="A10" s="1">
        <v>1</v>
      </c>
      <c r="B10" s="2" t="s">
        <v>98</v>
      </c>
      <c r="C10" s="2" t="s">
        <v>356</v>
      </c>
      <c r="D10" s="11">
        <v>50000</v>
      </c>
      <c r="E10" s="2" t="s">
        <v>238</v>
      </c>
      <c r="F10" s="72" t="s">
        <v>196</v>
      </c>
      <c r="G10" s="12"/>
      <c r="H10" s="12"/>
      <c r="I10" s="12"/>
      <c r="J10" s="12"/>
      <c r="K10" s="12"/>
      <c r="L10" s="12"/>
      <c r="M10" s="12"/>
      <c r="N10" s="12"/>
      <c r="O10" s="12"/>
      <c r="P10" s="12"/>
      <c r="Q10" s="12"/>
      <c r="R10" s="12"/>
    </row>
    <row r="11" spans="1:18" ht="93.75" x14ac:dyDescent="0.3">
      <c r="A11" s="1">
        <v>2</v>
      </c>
      <c r="B11" s="2" t="s">
        <v>255</v>
      </c>
      <c r="C11" s="2" t="s">
        <v>357</v>
      </c>
      <c r="D11" s="11">
        <v>50000</v>
      </c>
      <c r="E11" s="2" t="s">
        <v>392</v>
      </c>
      <c r="F11" s="72" t="s">
        <v>196</v>
      </c>
      <c r="G11" s="12"/>
      <c r="H11" s="12"/>
      <c r="I11" s="12"/>
      <c r="J11" s="12"/>
      <c r="K11" s="12"/>
      <c r="L11" s="12"/>
      <c r="M11" s="12"/>
      <c r="N11" s="12"/>
      <c r="O11" s="12"/>
      <c r="P11" s="12"/>
      <c r="Q11" s="12"/>
      <c r="R11" s="12"/>
    </row>
    <row r="12" spans="1:18" ht="93.75" x14ac:dyDescent="0.3">
      <c r="A12" s="1">
        <v>3</v>
      </c>
      <c r="B12" s="2" t="s">
        <v>99</v>
      </c>
      <c r="C12" s="2" t="s">
        <v>358</v>
      </c>
      <c r="D12" s="11">
        <v>130000</v>
      </c>
      <c r="E12" s="2" t="s">
        <v>524</v>
      </c>
      <c r="F12" s="72" t="s">
        <v>196</v>
      </c>
      <c r="G12" s="12"/>
      <c r="H12" s="12"/>
      <c r="I12" s="12"/>
      <c r="J12" s="12"/>
      <c r="K12" s="12"/>
      <c r="L12" s="12"/>
      <c r="M12" s="12"/>
      <c r="N12" s="12"/>
      <c r="O12" s="12"/>
      <c r="P12" s="12"/>
      <c r="Q12" s="12"/>
      <c r="R12" s="12"/>
    </row>
    <row r="13" spans="1:18" ht="112.5" x14ac:dyDescent="0.3">
      <c r="A13" s="1">
        <v>4</v>
      </c>
      <c r="B13" s="2" t="s">
        <v>100</v>
      </c>
      <c r="C13" s="2" t="s">
        <v>359</v>
      </c>
      <c r="D13" s="11">
        <v>20000</v>
      </c>
      <c r="E13" s="2" t="s">
        <v>477</v>
      </c>
      <c r="F13" s="72" t="s">
        <v>196</v>
      </c>
      <c r="G13" s="12"/>
      <c r="H13" s="12"/>
      <c r="I13" s="12"/>
      <c r="J13" s="12"/>
      <c r="K13" s="12"/>
      <c r="L13" s="12"/>
      <c r="M13" s="12"/>
      <c r="N13" s="12"/>
      <c r="O13" s="12"/>
      <c r="P13" s="12"/>
      <c r="Q13" s="12"/>
      <c r="R13" s="12"/>
    </row>
    <row r="14" spans="1:18" ht="262.5" x14ac:dyDescent="0.3">
      <c r="A14" s="1">
        <v>5</v>
      </c>
      <c r="B14" s="2" t="s">
        <v>101</v>
      </c>
      <c r="C14" s="2" t="s">
        <v>393</v>
      </c>
      <c r="D14" s="11">
        <v>150000</v>
      </c>
      <c r="E14" s="2" t="s">
        <v>236</v>
      </c>
      <c r="F14" s="72" t="s">
        <v>196</v>
      </c>
      <c r="G14" s="12"/>
      <c r="H14" s="12"/>
      <c r="I14" s="12"/>
      <c r="J14" s="12"/>
      <c r="K14" s="12"/>
      <c r="L14" s="12"/>
      <c r="M14" s="12"/>
      <c r="N14" s="12"/>
      <c r="O14" s="12"/>
      <c r="P14" s="12"/>
      <c r="Q14" s="12"/>
      <c r="R14" s="12"/>
    </row>
    <row r="15" spans="1:18" ht="112.5" x14ac:dyDescent="0.3">
      <c r="A15" s="1">
        <v>6</v>
      </c>
      <c r="B15" s="2" t="s">
        <v>102</v>
      </c>
      <c r="C15" s="2" t="s">
        <v>360</v>
      </c>
      <c r="D15" s="11">
        <v>20000</v>
      </c>
      <c r="E15" s="2" t="s">
        <v>239</v>
      </c>
      <c r="F15" s="72" t="s">
        <v>196</v>
      </c>
      <c r="G15" s="12"/>
      <c r="H15" s="12"/>
      <c r="I15" s="12"/>
      <c r="J15" s="12"/>
      <c r="K15" s="12"/>
      <c r="L15" s="12"/>
      <c r="M15" s="12"/>
      <c r="N15" s="12"/>
      <c r="O15" s="12"/>
      <c r="P15" s="12"/>
      <c r="Q15" s="12"/>
      <c r="R15" s="12"/>
    </row>
    <row r="16" spans="1:18" ht="168.75" x14ac:dyDescent="0.3">
      <c r="A16" s="1">
        <v>7</v>
      </c>
      <c r="B16" s="2" t="s">
        <v>103</v>
      </c>
      <c r="C16" s="2" t="s">
        <v>361</v>
      </c>
      <c r="D16" s="11">
        <v>100000</v>
      </c>
      <c r="E16" s="2" t="s">
        <v>240</v>
      </c>
      <c r="F16" s="72" t="s">
        <v>196</v>
      </c>
      <c r="G16" s="12"/>
      <c r="H16" s="12"/>
      <c r="I16" s="12"/>
      <c r="J16" s="12"/>
      <c r="K16" s="12"/>
      <c r="L16" s="12"/>
      <c r="M16" s="12"/>
      <c r="N16" s="12"/>
      <c r="O16" s="12"/>
      <c r="P16" s="12"/>
      <c r="Q16" s="12"/>
      <c r="R16" s="12"/>
    </row>
    <row r="17" spans="1:18" ht="75" x14ac:dyDescent="0.3">
      <c r="A17" s="1">
        <v>8</v>
      </c>
      <c r="B17" s="2" t="s">
        <v>104</v>
      </c>
      <c r="C17" s="2" t="s">
        <v>395</v>
      </c>
      <c r="D17" s="11">
        <v>90000</v>
      </c>
      <c r="E17" s="2" t="s">
        <v>221</v>
      </c>
      <c r="F17" s="72" t="s">
        <v>196</v>
      </c>
      <c r="G17" s="12"/>
      <c r="H17" s="12"/>
      <c r="I17" s="12"/>
      <c r="J17" s="12"/>
      <c r="K17" s="12"/>
      <c r="L17" s="12"/>
      <c r="M17" s="12"/>
      <c r="N17" s="12"/>
      <c r="O17" s="12"/>
      <c r="P17" s="12"/>
      <c r="Q17" s="12"/>
      <c r="R17" s="12"/>
    </row>
    <row r="18" spans="1:18" ht="56.25" x14ac:dyDescent="0.3">
      <c r="A18" s="1">
        <v>9</v>
      </c>
      <c r="B18" s="2" t="s">
        <v>105</v>
      </c>
      <c r="C18" s="2" t="s">
        <v>394</v>
      </c>
      <c r="D18" s="11">
        <v>170000</v>
      </c>
      <c r="E18" s="2" t="s">
        <v>241</v>
      </c>
      <c r="F18" s="72" t="s">
        <v>196</v>
      </c>
      <c r="G18" s="12"/>
      <c r="H18" s="12"/>
      <c r="I18" s="12"/>
      <c r="J18" s="12"/>
      <c r="K18" s="12"/>
      <c r="L18" s="12"/>
      <c r="M18" s="12"/>
      <c r="N18" s="12"/>
      <c r="O18" s="12"/>
      <c r="P18" s="12"/>
      <c r="Q18" s="12"/>
      <c r="R18" s="12"/>
    </row>
    <row r="19" spans="1:18" ht="75" x14ac:dyDescent="0.3">
      <c r="A19" s="1">
        <v>10</v>
      </c>
      <c r="B19" s="2" t="s">
        <v>106</v>
      </c>
      <c r="C19" s="2" t="s">
        <v>396</v>
      </c>
      <c r="D19" s="11">
        <v>140000</v>
      </c>
      <c r="E19" s="2" t="s">
        <v>221</v>
      </c>
      <c r="F19" s="72" t="s">
        <v>196</v>
      </c>
      <c r="G19" s="12"/>
      <c r="H19" s="12"/>
      <c r="I19" s="12"/>
      <c r="J19" s="12"/>
      <c r="K19" s="12"/>
      <c r="L19" s="12"/>
      <c r="M19" s="12"/>
      <c r="N19" s="12"/>
      <c r="O19" s="12"/>
      <c r="P19" s="12"/>
      <c r="Q19" s="12"/>
      <c r="R19" s="12"/>
    </row>
    <row r="20" spans="1:18" ht="56.25" x14ac:dyDescent="0.3">
      <c r="A20" s="1">
        <v>11</v>
      </c>
      <c r="B20" s="2" t="s">
        <v>256</v>
      </c>
      <c r="C20" s="2" t="s">
        <v>362</v>
      </c>
      <c r="D20" s="11">
        <v>5000</v>
      </c>
      <c r="E20" s="2" t="s">
        <v>242</v>
      </c>
      <c r="F20" s="72" t="s">
        <v>196</v>
      </c>
      <c r="G20" s="12"/>
      <c r="H20" s="12"/>
      <c r="I20" s="12"/>
      <c r="J20" s="12"/>
      <c r="K20" s="12"/>
      <c r="L20" s="12"/>
      <c r="M20" s="12"/>
      <c r="N20" s="12"/>
      <c r="O20" s="12"/>
      <c r="P20" s="12"/>
      <c r="Q20" s="12"/>
      <c r="R20" s="12"/>
    </row>
    <row r="21" spans="1:18" ht="56.25" x14ac:dyDescent="0.3">
      <c r="A21" s="1">
        <v>12</v>
      </c>
      <c r="B21" s="2" t="s">
        <v>107</v>
      </c>
      <c r="C21" s="2" t="s">
        <v>397</v>
      </c>
      <c r="D21" s="11">
        <v>15000</v>
      </c>
      <c r="E21" s="2" t="s">
        <v>242</v>
      </c>
      <c r="F21" s="72" t="s">
        <v>196</v>
      </c>
      <c r="G21" s="12"/>
      <c r="H21" s="12"/>
      <c r="I21" s="12"/>
      <c r="J21" s="12"/>
      <c r="K21" s="12"/>
      <c r="L21" s="12"/>
      <c r="M21" s="12"/>
      <c r="N21" s="12"/>
      <c r="O21" s="12"/>
      <c r="P21" s="12"/>
      <c r="Q21" s="12"/>
      <c r="R21" s="12"/>
    </row>
    <row r="22" spans="1:18" ht="56.25" x14ac:dyDescent="0.3">
      <c r="A22" s="1">
        <v>13</v>
      </c>
      <c r="B22" s="2" t="s">
        <v>108</v>
      </c>
      <c r="C22" s="2" t="s">
        <v>243</v>
      </c>
      <c r="D22" s="11">
        <v>25000</v>
      </c>
      <c r="E22" s="2" t="s">
        <v>242</v>
      </c>
      <c r="F22" s="72" t="s">
        <v>196</v>
      </c>
      <c r="G22" s="12"/>
      <c r="H22" s="12"/>
      <c r="I22" s="12"/>
      <c r="J22" s="12"/>
      <c r="K22" s="12"/>
      <c r="L22" s="12"/>
      <c r="M22" s="12"/>
      <c r="N22" s="12"/>
      <c r="O22" s="12"/>
      <c r="P22" s="12"/>
      <c r="Q22" s="12"/>
      <c r="R22" s="12"/>
    </row>
    <row r="23" spans="1:18" ht="56.25" x14ac:dyDescent="0.3">
      <c r="A23" s="1">
        <v>14</v>
      </c>
      <c r="B23" s="2" t="s">
        <v>257</v>
      </c>
      <c r="C23" s="2" t="s">
        <v>244</v>
      </c>
      <c r="D23" s="11">
        <v>7000</v>
      </c>
      <c r="E23" s="2" t="s">
        <v>242</v>
      </c>
      <c r="F23" s="72" t="s">
        <v>196</v>
      </c>
      <c r="G23" s="12"/>
      <c r="H23" s="12"/>
      <c r="I23" s="12"/>
      <c r="J23" s="12"/>
      <c r="K23" s="12"/>
      <c r="L23" s="12"/>
      <c r="M23" s="12"/>
      <c r="N23" s="12"/>
      <c r="O23" s="12"/>
      <c r="P23" s="12"/>
      <c r="Q23" s="12"/>
      <c r="R23" s="12"/>
    </row>
    <row r="24" spans="1:18" ht="93.75" x14ac:dyDescent="0.3">
      <c r="A24" s="1">
        <v>15</v>
      </c>
      <c r="B24" s="2" t="s">
        <v>109</v>
      </c>
      <c r="C24" s="2" t="s">
        <v>398</v>
      </c>
      <c r="D24" s="11">
        <v>30000</v>
      </c>
      <c r="E24" s="2" t="s">
        <v>400</v>
      </c>
      <c r="F24" s="72" t="s">
        <v>196</v>
      </c>
      <c r="G24" s="12"/>
      <c r="H24" s="12"/>
      <c r="I24" s="12"/>
      <c r="J24" s="12"/>
      <c r="K24" s="12"/>
      <c r="L24" s="12"/>
      <c r="M24" s="12"/>
      <c r="N24" s="12"/>
      <c r="O24" s="12"/>
      <c r="P24" s="12"/>
      <c r="Q24" s="12"/>
      <c r="R24" s="12"/>
    </row>
    <row r="25" spans="1:18" ht="56.25" x14ac:dyDescent="0.3">
      <c r="A25" s="1">
        <v>16</v>
      </c>
      <c r="B25" s="2" t="s">
        <v>110</v>
      </c>
      <c r="C25" s="2" t="s">
        <v>399</v>
      </c>
      <c r="D25" s="11">
        <v>20000</v>
      </c>
      <c r="E25" s="2" t="s">
        <v>239</v>
      </c>
      <c r="F25" s="72" t="s">
        <v>196</v>
      </c>
      <c r="G25" s="12"/>
      <c r="H25" s="12"/>
      <c r="I25" s="12"/>
      <c r="J25" s="12"/>
      <c r="K25" s="12"/>
      <c r="L25" s="12"/>
      <c r="M25" s="12"/>
      <c r="N25" s="12"/>
      <c r="O25" s="12"/>
      <c r="P25" s="12"/>
      <c r="Q25" s="12"/>
      <c r="R25" s="12"/>
    </row>
    <row r="26" spans="1:18" x14ac:dyDescent="0.3">
      <c r="D26" s="70">
        <f>SUM(D10:D25)</f>
        <v>1022000</v>
      </c>
    </row>
  </sheetData>
  <mergeCells count="13">
    <mergeCell ref="A1:N1"/>
    <mergeCell ref="O1:R1"/>
    <mergeCell ref="A2:R2"/>
    <mergeCell ref="A3:R3"/>
    <mergeCell ref="A5:N5"/>
    <mergeCell ref="A6:N6"/>
    <mergeCell ref="A7:A9"/>
    <mergeCell ref="B7:B9"/>
    <mergeCell ref="C7:C9"/>
    <mergeCell ref="F7:F9"/>
    <mergeCell ref="G7:R7"/>
    <mergeCell ref="G8:I8"/>
    <mergeCell ref="J8:R8"/>
  </mergeCells>
  <pageMargins left="0.70866141732283472" right="0.70866141732283472" top="0.74803149606299213" bottom="0.74803149606299213" header="0.31496062992125984" footer="0.31496062992125984"/>
  <pageSetup paperSize="9" firstPageNumber="49" orientation="landscape" useFirstPageNumber="1" r:id="rId1"/>
  <headerFooter>
    <oddFooter>&amp;C&amp;"TH SarabunIT๙,ธรรมดา"&amp;14&amp;P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workbookViewId="0">
      <selection activeCell="O1" sqref="O1:R1"/>
    </sheetView>
  </sheetViews>
  <sheetFormatPr defaultRowHeight="18.75" x14ac:dyDescent="0.3"/>
  <cols>
    <col min="1" max="1" width="6.25" style="4" customWidth="1"/>
    <col min="2" max="2" width="21.625" style="4" customWidth="1"/>
    <col min="3" max="3" width="16.25" style="4" customWidth="1"/>
    <col min="4" max="4" width="11.875" style="14" customWidth="1"/>
    <col min="5" max="5" width="12.125" style="4" customWidth="1"/>
    <col min="6" max="6" width="11.375" style="4" customWidth="1"/>
    <col min="7" max="7" width="3.5" style="4" customWidth="1"/>
    <col min="8" max="8" width="3.75" style="4" customWidth="1"/>
    <col min="9" max="10" width="3.625" style="4" customWidth="1"/>
    <col min="11" max="11" width="3.5" style="4" customWidth="1"/>
    <col min="12" max="12" width="3.75" style="4" customWidth="1"/>
    <col min="13" max="13" width="3.5" style="4" customWidth="1"/>
    <col min="14" max="18" width="3.625" style="4" customWidth="1"/>
    <col min="19" max="16384" width="9" style="4"/>
  </cols>
  <sheetData>
    <row r="1" spans="1:18" ht="20.25" customHeight="1" x14ac:dyDescent="0.3">
      <c r="A1" s="174" t="s">
        <v>37</v>
      </c>
      <c r="B1" s="174"/>
      <c r="C1" s="174"/>
      <c r="D1" s="174"/>
      <c r="E1" s="174"/>
      <c r="F1" s="174"/>
      <c r="G1" s="174"/>
      <c r="H1" s="174"/>
      <c r="I1" s="174"/>
      <c r="J1" s="174"/>
      <c r="K1" s="174"/>
      <c r="L1" s="174"/>
      <c r="M1" s="174"/>
      <c r="N1" s="175"/>
      <c r="O1" s="173" t="s">
        <v>450</v>
      </c>
      <c r="P1" s="173"/>
      <c r="Q1" s="173"/>
      <c r="R1" s="173"/>
    </row>
    <row r="2" spans="1:18" ht="20.25" customHeight="1" x14ac:dyDescent="0.3">
      <c r="A2" s="174" t="s">
        <v>1</v>
      </c>
      <c r="B2" s="174"/>
      <c r="C2" s="174"/>
      <c r="D2" s="174"/>
      <c r="E2" s="174"/>
      <c r="F2" s="174"/>
      <c r="G2" s="174"/>
      <c r="H2" s="174"/>
      <c r="I2" s="174"/>
      <c r="J2" s="174"/>
      <c r="K2" s="174"/>
      <c r="L2" s="174"/>
      <c r="M2" s="174"/>
      <c r="N2" s="174"/>
      <c r="O2" s="174"/>
      <c r="P2" s="174"/>
      <c r="Q2" s="174"/>
      <c r="R2" s="174"/>
    </row>
    <row r="3" spans="1:18" ht="20.25" customHeight="1" x14ac:dyDescent="0.3">
      <c r="A3" s="174" t="s">
        <v>284</v>
      </c>
      <c r="B3" s="174"/>
      <c r="C3" s="174"/>
      <c r="D3" s="174"/>
      <c r="E3" s="174"/>
      <c r="F3" s="174"/>
      <c r="G3" s="174"/>
      <c r="H3" s="174"/>
      <c r="I3" s="174"/>
      <c r="J3" s="174"/>
      <c r="K3" s="174"/>
      <c r="L3" s="174"/>
      <c r="M3" s="174"/>
      <c r="N3" s="174"/>
      <c r="O3" s="174"/>
      <c r="P3" s="174"/>
      <c r="Q3" s="174"/>
      <c r="R3" s="174"/>
    </row>
    <row r="5" spans="1:18" x14ac:dyDescent="0.3">
      <c r="A5" s="163" t="s">
        <v>39</v>
      </c>
      <c r="B5" s="163"/>
      <c r="C5" s="163"/>
      <c r="D5" s="163"/>
      <c r="E5" s="163"/>
      <c r="F5" s="163"/>
      <c r="G5" s="163"/>
      <c r="H5" s="163"/>
      <c r="I5" s="163"/>
      <c r="J5" s="163"/>
      <c r="K5" s="163"/>
      <c r="L5" s="163"/>
      <c r="M5" s="163"/>
      <c r="N5" s="163"/>
    </row>
    <row r="6" spans="1:18" x14ac:dyDescent="0.3">
      <c r="A6" s="163" t="s">
        <v>270</v>
      </c>
      <c r="B6" s="163"/>
      <c r="C6" s="163"/>
      <c r="D6" s="163"/>
      <c r="E6" s="163"/>
      <c r="F6" s="163"/>
      <c r="G6" s="163"/>
      <c r="H6" s="163"/>
      <c r="I6" s="163"/>
      <c r="J6" s="163"/>
      <c r="K6" s="163"/>
      <c r="L6" s="163"/>
      <c r="M6" s="163"/>
      <c r="N6" s="163"/>
    </row>
    <row r="7" spans="1:18" x14ac:dyDescent="0.3">
      <c r="A7" s="152" t="s">
        <v>44</v>
      </c>
      <c r="B7" s="152" t="s">
        <v>17</v>
      </c>
      <c r="C7" s="152" t="s">
        <v>18</v>
      </c>
      <c r="D7" s="28" t="s">
        <v>7</v>
      </c>
      <c r="E7" s="16" t="s">
        <v>20</v>
      </c>
      <c r="F7" s="152" t="s">
        <v>9</v>
      </c>
      <c r="G7" s="152" t="s">
        <v>22</v>
      </c>
      <c r="H7" s="152"/>
      <c r="I7" s="152"/>
      <c r="J7" s="152"/>
      <c r="K7" s="152"/>
      <c r="L7" s="152"/>
      <c r="M7" s="152"/>
      <c r="N7" s="152"/>
      <c r="O7" s="152"/>
      <c r="P7" s="152"/>
      <c r="Q7" s="152"/>
      <c r="R7" s="152"/>
    </row>
    <row r="8" spans="1:18" x14ac:dyDescent="0.3">
      <c r="A8" s="152"/>
      <c r="B8" s="152"/>
      <c r="C8" s="152"/>
      <c r="D8" s="28" t="s">
        <v>19</v>
      </c>
      <c r="E8" s="16" t="s">
        <v>21</v>
      </c>
      <c r="F8" s="152"/>
      <c r="G8" s="150" t="s">
        <v>23</v>
      </c>
      <c r="H8" s="150"/>
      <c r="I8" s="150"/>
      <c r="J8" s="152" t="s">
        <v>24</v>
      </c>
      <c r="K8" s="152"/>
      <c r="L8" s="152"/>
      <c r="M8" s="152"/>
      <c r="N8" s="152"/>
      <c r="O8" s="152"/>
      <c r="P8" s="152"/>
      <c r="Q8" s="152"/>
      <c r="R8" s="152"/>
    </row>
    <row r="9" spans="1:18" ht="26.25" customHeight="1" x14ac:dyDescent="0.3">
      <c r="A9" s="152"/>
      <c r="B9" s="152"/>
      <c r="C9" s="152"/>
      <c r="D9" s="28"/>
      <c r="E9" s="17"/>
      <c r="F9" s="152"/>
      <c r="G9" s="18" t="s">
        <v>25</v>
      </c>
      <c r="H9" s="18" t="s">
        <v>26</v>
      </c>
      <c r="I9" s="18" t="s">
        <v>27</v>
      </c>
      <c r="J9" s="18" t="s">
        <v>28</v>
      </c>
      <c r="K9" s="18" t="s">
        <v>29</v>
      </c>
      <c r="L9" s="18" t="s">
        <v>30</v>
      </c>
      <c r="M9" s="18" t="s">
        <v>31</v>
      </c>
      <c r="N9" s="18" t="s">
        <v>32</v>
      </c>
      <c r="O9" s="18" t="s">
        <v>33</v>
      </c>
      <c r="P9" s="18" t="s">
        <v>34</v>
      </c>
      <c r="Q9" s="18" t="s">
        <v>35</v>
      </c>
      <c r="R9" s="18" t="s">
        <v>36</v>
      </c>
    </row>
    <row r="10" spans="1:18" ht="75" x14ac:dyDescent="0.3">
      <c r="A10" s="1">
        <v>1</v>
      </c>
      <c r="B10" s="2" t="s">
        <v>336</v>
      </c>
      <c r="C10" s="2" t="s">
        <v>337</v>
      </c>
      <c r="D10" s="11">
        <v>14148000</v>
      </c>
      <c r="E10" s="2" t="s">
        <v>338</v>
      </c>
      <c r="F10" s="1" t="s">
        <v>201</v>
      </c>
      <c r="G10" s="12"/>
      <c r="H10" s="12"/>
      <c r="I10" s="12"/>
      <c r="J10" s="12"/>
      <c r="K10" s="12"/>
      <c r="L10" s="12"/>
      <c r="M10" s="12"/>
      <c r="N10" s="12"/>
      <c r="O10" s="12"/>
      <c r="P10" s="12"/>
      <c r="Q10" s="12"/>
      <c r="R10" s="12"/>
    </row>
    <row r="11" spans="1:18" ht="75" x14ac:dyDescent="0.3">
      <c r="A11" s="1">
        <v>2</v>
      </c>
      <c r="B11" s="2" t="s">
        <v>339</v>
      </c>
      <c r="C11" s="2" t="s">
        <v>340</v>
      </c>
      <c r="D11" s="11">
        <v>2649600</v>
      </c>
      <c r="E11" s="2" t="s">
        <v>415</v>
      </c>
      <c r="F11" s="1" t="s">
        <v>201</v>
      </c>
      <c r="G11" s="12"/>
      <c r="H11" s="12"/>
      <c r="I11" s="12"/>
      <c r="J11" s="12"/>
      <c r="K11" s="12"/>
      <c r="L11" s="12"/>
      <c r="M11" s="12"/>
      <c r="N11" s="12"/>
      <c r="O11" s="12"/>
      <c r="P11" s="12"/>
      <c r="Q11" s="12"/>
      <c r="R11" s="12"/>
    </row>
    <row r="12" spans="1:18" ht="75" x14ac:dyDescent="0.3">
      <c r="A12" s="1">
        <v>3</v>
      </c>
      <c r="B12" s="2" t="s">
        <v>341</v>
      </c>
      <c r="C12" s="2" t="s">
        <v>342</v>
      </c>
      <c r="D12" s="11">
        <v>96000</v>
      </c>
      <c r="E12" s="2" t="s">
        <v>416</v>
      </c>
      <c r="F12" s="1" t="s">
        <v>201</v>
      </c>
      <c r="G12" s="12"/>
      <c r="H12" s="12"/>
      <c r="I12" s="12"/>
      <c r="J12" s="12"/>
      <c r="K12" s="12"/>
      <c r="L12" s="12"/>
      <c r="M12" s="12"/>
      <c r="N12" s="12"/>
      <c r="O12" s="12"/>
      <c r="P12" s="12"/>
      <c r="Q12" s="12"/>
      <c r="R12" s="12"/>
    </row>
    <row r="13" spans="1:18" x14ac:dyDescent="0.3">
      <c r="D13" s="70">
        <f>SUM(D10:D12)</f>
        <v>16893600</v>
      </c>
    </row>
  </sheetData>
  <mergeCells count="13">
    <mergeCell ref="A1:N1"/>
    <mergeCell ref="O1:R1"/>
    <mergeCell ref="A2:R2"/>
    <mergeCell ref="A3:R3"/>
    <mergeCell ref="A5:N5"/>
    <mergeCell ref="A6:N6"/>
    <mergeCell ref="A7:A9"/>
    <mergeCell ref="B7:B9"/>
    <mergeCell ref="C7:C9"/>
    <mergeCell ref="F7:F9"/>
    <mergeCell ref="G7:R7"/>
    <mergeCell ref="G8:I8"/>
    <mergeCell ref="J8:R8"/>
  </mergeCells>
  <pageMargins left="0.70866141732283472" right="0.70866141732283472" top="0.74803149606299213" bottom="0.74803149606299213" header="0.31496062992125984" footer="0.31496062992125984"/>
  <pageSetup paperSize="9" firstPageNumber="54" orientation="landscape" useFirstPageNumber="1" r:id="rId1"/>
  <headerFooter>
    <oddFooter>&amp;C&amp;"TH SarabunIT๙,ธรรมดา"&amp;14&amp;P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workbookViewId="0">
      <selection activeCell="O1" sqref="O1:R1"/>
    </sheetView>
  </sheetViews>
  <sheetFormatPr defaultRowHeight="18.75" x14ac:dyDescent="0.3"/>
  <cols>
    <col min="1" max="1" width="6.25" style="4" customWidth="1"/>
    <col min="2" max="2" width="21.625" style="4" customWidth="1"/>
    <col min="3" max="3" width="16.25" style="4" customWidth="1"/>
    <col min="4" max="4" width="11.875" style="14" customWidth="1"/>
    <col min="5" max="5" width="12.125" style="4" customWidth="1"/>
    <col min="6" max="6" width="11.375" style="4" customWidth="1"/>
    <col min="7" max="7" width="3.5" style="4" customWidth="1"/>
    <col min="8" max="8" width="3.75" style="4" customWidth="1"/>
    <col min="9" max="10" width="3.625" style="4" customWidth="1"/>
    <col min="11" max="11" width="3.5" style="4" customWidth="1"/>
    <col min="12" max="12" width="3.75" style="4" customWidth="1"/>
    <col min="13" max="13" width="3.5" style="4" customWidth="1"/>
    <col min="14" max="18" width="3.625" style="4" customWidth="1"/>
    <col min="19" max="16384" width="9" style="4"/>
  </cols>
  <sheetData>
    <row r="1" spans="1:18" x14ac:dyDescent="0.3">
      <c r="A1" s="174" t="s">
        <v>37</v>
      </c>
      <c r="B1" s="174"/>
      <c r="C1" s="174"/>
      <c r="D1" s="174"/>
      <c r="E1" s="174"/>
      <c r="F1" s="174"/>
      <c r="G1" s="174"/>
      <c r="H1" s="174"/>
      <c r="I1" s="174"/>
      <c r="J1" s="174"/>
      <c r="K1" s="174"/>
      <c r="L1" s="174"/>
      <c r="M1" s="174"/>
      <c r="N1" s="175"/>
      <c r="O1" s="173" t="s">
        <v>450</v>
      </c>
      <c r="P1" s="173"/>
      <c r="Q1" s="173"/>
      <c r="R1" s="173"/>
    </row>
    <row r="2" spans="1:18" ht="20.25" customHeight="1" x14ac:dyDescent="0.3">
      <c r="A2" s="174" t="s">
        <v>1</v>
      </c>
      <c r="B2" s="174"/>
      <c r="C2" s="174"/>
      <c r="D2" s="174"/>
      <c r="E2" s="174"/>
      <c r="F2" s="174"/>
      <c r="G2" s="174"/>
      <c r="H2" s="174"/>
      <c r="I2" s="174"/>
      <c r="J2" s="174"/>
      <c r="K2" s="174"/>
      <c r="L2" s="174"/>
      <c r="M2" s="174"/>
      <c r="N2" s="174"/>
      <c r="O2" s="174"/>
      <c r="P2" s="174"/>
      <c r="Q2" s="174"/>
      <c r="R2" s="174"/>
    </row>
    <row r="3" spans="1:18" ht="20.25" customHeight="1" x14ac:dyDescent="0.3">
      <c r="A3" s="174" t="s">
        <v>215</v>
      </c>
      <c r="B3" s="174"/>
      <c r="C3" s="174"/>
      <c r="D3" s="174"/>
      <c r="E3" s="174"/>
      <c r="F3" s="174"/>
      <c r="G3" s="174"/>
      <c r="H3" s="174"/>
      <c r="I3" s="174"/>
      <c r="J3" s="174"/>
      <c r="K3" s="174"/>
      <c r="L3" s="174"/>
      <c r="M3" s="174"/>
      <c r="N3" s="174"/>
      <c r="O3" s="174"/>
      <c r="P3" s="174"/>
      <c r="Q3" s="174"/>
      <c r="R3" s="174"/>
    </row>
    <row r="5" spans="1:18" x14ac:dyDescent="0.3">
      <c r="A5" s="163" t="s">
        <v>40</v>
      </c>
      <c r="B5" s="163"/>
      <c r="C5" s="163"/>
      <c r="D5" s="163"/>
      <c r="E5" s="163"/>
      <c r="F5" s="163"/>
      <c r="G5" s="163"/>
      <c r="H5" s="163"/>
      <c r="I5" s="163"/>
      <c r="J5" s="163"/>
      <c r="K5" s="163"/>
      <c r="L5" s="163"/>
      <c r="M5" s="163"/>
      <c r="N5" s="163"/>
    </row>
    <row r="6" spans="1:18" ht="19.5" thickBot="1" x14ac:dyDescent="0.35">
      <c r="A6" s="163" t="s">
        <v>117</v>
      </c>
      <c r="B6" s="163"/>
      <c r="C6" s="163"/>
      <c r="D6" s="163"/>
      <c r="E6" s="163"/>
      <c r="F6" s="163"/>
      <c r="G6" s="163"/>
      <c r="H6" s="163"/>
      <c r="I6" s="163"/>
      <c r="J6" s="163"/>
      <c r="K6" s="163"/>
      <c r="L6" s="163"/>
      <c r="M6" s="163"/>
      <c r="N6" s="163"/>
    </row>
    <row r="7" spans="1:18" ht="19.5" thickBot="1" x14ac:dyDescent="0.35">
      <c r="A7" s="164" t="s">
        <v>44</v>
      </c>
      <c r="B7" s="164" t="s">
        <v>17</v>
      </c>
      <c r="C7" s="164" t="s">
        <v>18</v>
      </c>
      <c r="D7" s="30" t="s">
        <v>7</v>
      </c>
      <c r="E7" s="6" t="s">
        <v>20</v>
      </c>
      <c r="F7" s="180" t="s">
        <v>9</v>
      </c>
      <c r="G7" s="167" t="s">
        <v>22</v>
      </c>
      <c r="H7" s="168"/>
      <c r="I7" s="168"/>
      <c r="J7" s="168"/>
      <c r="K7" s="168"/>
      <c r="L7" s="168"/>
      <c r="M7" s="168"/>
      <c r="N7" s="168"/>
      <c r="O7" s="168"/>
      <c r="P7" s="168"/>
      <c r="Q7" s="168"/>
      <c r="R7" s="169"/>
    </row>
    <row r="8" spans="1:18" ht="19.5" thickBot="1" x14ac:dyDescent="0.35">
      <c r="A8" s="165"/>
      <c r="B8" s="165"/>
      <c r="C8" s="165"/>
      <c r="D8" s="7" t="s">
        <v>19</v>
      </c>
      <c r="E8" s="8" t="s">
        <v>21</v>
      </c>
      <c r="F8" s="181"/>
      <c r="G8" s="170" t="s">
        <v>23</v>
      </c>
      <c r="H8" s="171"/>
      <c r="I8" s="172"/>
      <c r="J8" s="167" t="s">
        <v>24</v>
      </c>
      <c r="K8" s="168"/>
      <c r="L8" s="168"/>
      <c r="M8" s="168"/>
      <c r="N8" s="168"/>
      <c r="O8" s="168"/>
      <c r="P8" s="168"/>
      <c r="Q8" s="168"/>
      <c r="R8" s="169"/>
    </row>
    <row r="9" spans="1:18" ht="25.5" x14ac:dyDescent="0.3">
      <c r="A9" s="165"/>
      <c r="B9" s="165"/>
      <c r="C9" s="165"/>
      <c r="D9" s="7"/>
      <c r="E9" s="9"/>
      <c r="F9" s="181"/>
      <c r="G9" s="10" t="s">
        <v>25</v>
      </c>
      <c r="H9" s="10" t="s">
        <v>26</v>
      </c>
      <c r="I9" s="10" t="s">
        <v>27</v>
      </c>
      <c r="J9" s="10" t="s">
        <v>28</v>
      </c>
      <c r="K9" s="10" t="s">
        <v>29</v>
      </c>
      <c r="L9" s="10" t="s">
        <v>30</v>
      </c>
      <c r="M9" s="10" t="s">
        <v>31</v>
      </c>
      <c r="N9" s="10" t="s">
        <v>32</v>
      </c>
      <c r="O9" s="10" t="s">
        <v>33</v>
      </c>
      <c r="P9" s="10" t="s">
        <v>34</v>
      </c>
      <c r="Q9" s="10" t="s">
        <v>35</v>
      </c>
      <c r="R9" s="10" t="s">
        <v>36</v>
      </c>
    </row>
    <row r="10" spans="1:18" s="3" customFormat="1" ht="150" x14ac:dyDescent="0.2">
      <c r="A10" s="1">
        <v>1</v>
      </c>
      <c r="B10" s="2" t="s">
        <v>118</v>
      </c>
      <c r="C10" s="2" t="s">
        <v>245</v>
      </c>
      <c r="D10" s="11">
        <v>30000</v>
      </c>
      <c r="E10" s="2" t="s">
        <v>403</v>
      </c>
      <c r="F10" s="1" t="s">
        <v>201</v>
      </c>
      <c r="G10" s="2"/>
      <c r="H10" s="2"/>
      <c r="I10" s="2"/>
      <c r="J10" s="2"/>
      <c r="K10" s="2"/>
      <c r="L10" s="2"/>
      <c r="M10" s="2"/>
      <c r="N10" s="2"/>
      <c r="O10" s="2"/>
      <c r="P10" s="2"/>
      <c r="Q10" s="2"/>
      <c r="R10" s="2"/>
    </row>
    <row r="11" spans="1:18" ht="75" x14ac:dyDescent="0.3">
      <c r="A11" s="1">
        <v>2</v>
      </c>
      <c r="B11" s="2" t="s">
        <v>246</v>
      </c>
      <c r="C11" s="2" t="s">
        <v>229</v>
      </c>
      <c r="D11" s="11">
        <v>20000</v>
      </c>
      <c r="E11" s="2" t="s">
        <v>406</v>
      </c>
      <c r="F11" s="1" t="s">
        <v>201</v>
      </c>
      <c r="G11" s="12"/>
      <c r="H11" s="12"/>
      <c r="I11" s="12"/>
      <c r="J11" s="12"/>
      <c r="K11" s="12"/>
      <c r="L11" s="12"/>
      <c r="M11" s="12"/>
      <c r="N11" s="12"/>
      <c r="O11" s="12"/>
      <c r="P11" s="12"/>
      <c r="Q11" s="12"/>
      <c r="R11" s="12"/>
    </row>
    <row r="12" spans="1:18" ht="112.5" x14ac:dyDescent="0.3">
      <c r="A12" s="1">
        <v>3</v>
      </c>
      <c r="B12" s="2" t="s">
        <v>247</v>
      </c>
      <c r="C12" s="2" t="s">
        <v>401</v>
      </c>
      <c r="D12" s="11">
        <v>30000</v>
      </c>
      <c r="E12" s="2" t="s">
        <v>405</v>
      </c>
      <c r="F12" s="1" t="s">
        <v>201</v>
      </c>
      <c r="G12" s="12"/>
      <c r="H12" s="12"/>
      <c r="I12" s="12"/>
      <c r="J12" s="12"/>
      <c r="K12" s="12"/>
      <c r="L12" s="12"/>
      <c r="M12" s="12"/>
      <c r="N12" s="12"/>
      <c r="O12" s="12"/>
      <c r="P12" s="12"/>
      <c r="Q12" s="12"/>
      <c r="R12" s="12"/>
    </row>
    <row r="13" spans="1:18" ht="93.75" x14ac:dyDescent="0.3">
      <c r="A13" s="1">
        <v>4</v>
      </c>
      <c r="B13" s="2" t="s">
        <v>248</v>
      </c>
      <c r="C13" s="2" t="s">
        <v>402</v>
      </c>
      <c r="D13" s="11">
        <v>30000</v>
      </c>
      <c r="E13" s="2" t="s">
        <v>404</v>
      </c>
      <c r="F13" s="1" t="s">
        <v>201</v>
      </c>
      <c r="G13" s="12"/>
      <c r="H13" s="12"/>
      <c r="I13" s="12"/>
      <c r="J13" s="12"/>
      <c r="K13" s="12"/>
      <c r="L13" s="12"/>
      <c r="M13" s="12"/>
      <c r="N13" s="12"/>
      <c r="O13" s="12"/>
      <c r="P13" s="12"/>
      <c r="Q13" s="12"/>
      <c r="R13" s="12"/>
    </row>
    <row r="14" spans="1:18" x14ac:dyDescent="0.3">
      <c r="D14" s="70">
        <f>SUM(D10:D13)</f>
        <v>110000</v>
      </c>
    </row>
  </sheetData>
  <mergeCells count="13">
    <mergeCell ref="A6:N6"/>
    <mergeCell ref="A1:N1"/>
    <mergeCell ref="O1:R1"/>
    <mergeCell ref="A5:N5"/>
    <mergeCell ref="A2:R2"/>
    <mergeCell ref="A3:R3"/>
    <mergeCell ref="A7:A9"/>
    <mergeCell ref="B7:B9"/>
    <mergeCell ref="C7:C9"/>
    <mergeCell ref="F7:F9"/>
    <mergeCell ref="G7:R7"/>
    <mergeCell ref="G8:I8"/>
    <mergeCell ref="J8:R8"/>
  </mergeCells>
  <pageMargins left="0.70866141732283472" right="0.70866141732283472" top="0.74803149606299213" bottom="0.74803149606299213" header="0.31496062992125984" footer="0.31496062992125984"/>
  <pageSetup paperSize="9" firstPageNumber="55" orientation="landscape" useFirstPageNumber="1" r:id="rId1"/>
  <headerFooter>
    <oddFooter>&amp;C&amp;"TH SarabunIT๙,ธรรมดา"&amp;14&amp;P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workbookViewId="0">
      <selection activeCell="O1" sqref="O1:R1"/>
    </sheetView>
  </sheetViews>
  <sheetFormatPr defaultRowHeight="18.75" x14ac:dyDescent="0.3"/>
  <cols>
    <col min="1" max="1" width="6.25" style="4" customWidth="1"/>
    <col min="2" max="2" width="21.625" style="4" customWidth="1"/>
    <col min="3" max="3" width="16.25" style="4" customWidth="1"/>
    <col min="4" max="4" width="11.875" style="14" customWidth="1"/>
    <col min="5" max="5" width="12.125" style="4" customWidth="1"/>
    <col min="6" max="6" width="11.375" style="4" customWidth="1"/>
    <col min="7" max="7" width="3.5" style="4" customWidth="1"/>
    <col min="8" max="8" width="3.75" style="4" customWidth="1"/>
    <col min="9" max="10" width="3.625" style="4" customWidth="1"/>
    <col min="11" max="11" width="3.5" style="4" customWidth="1"/>
    <col min="12" max="12" width="3.75" style="4" customWidth="1"/>
    <col min="13" max="13" width="3.5" style="4" customWidth="1"/>
    <col min="14" max="18" width="3.625" style="4" customWidth="1"/>
    <col min="19" max="16384" width="9" style="4"/>
  </cols>
  <sheetData>
    <row r="1" spans="1:18" x14ac:dyDescent="0.3">
      <c r="A1" s="174" t="s">
        <v>37</v>
      </c>
      <c r="B1" s="174"/>
      <c r="C1" s="174"/>
      <c r="D1" s="174"/>
      <c r="E1" s="174"/>
      <c r="F1" s="174"/>
      <c r="G1" s="174"/>
      <c r="H1" s="174"/>
      <c r="I1" s="174"/>
      <c r="J1" s="174"/>
      <c r="K1" s="174"/>
      <c r="L1" s="174"/>
      <c r="M1" s="174"/>
      <c r="N1" s="175"/>
      <c r="O1" s="173" t="s">
        <v>450</v>
      </c>
      <c r="P1" s="173"/>
      <c r="Q1" s="173"/>
      <c r="R1" s="173"/>
    </row>
    <row r="2" spans="1:18" ht="20.25" customHeight="1" x14ac:dyDescent="0.3">
      <c r="A2" s="174" t="s">
        <v>1</v>
      </c>
      <c r="B2" s="174"/>
      <c r="C2" s="174"/>
      <c r="D2" s="174"/>
      <c r="E2" s="174"/>
      <c r="F2" s="174"/>
      <c r="G2" s="174"/>
      <c r="H2" s="174"/>
      <c r="I2" s="174"/>
      <c r="J2" s="174"/>
      <c r="K2" s="174"/>
      <c r="L2" s="174"/>
      <c r="M2" s="174"/>
      <c r="N2" s="174"/>
      <c r="O2" s="174"/>
      <c r="P2" s="174"/>
      <c r="Q2" s="174"/>
      <c r="R2" s="174"/>
    </row>
    <row r="3" spans="1:18" ht="20.25" customHeight="1" x14ac:dyDescent="0.3">
      <c r="A3" s="174" t="s">
        <v>215</v>
      </c>
      <c r="B3" s="174"/>
      <c r="C3" s="174"/>
      <c r="D3" s="174"/>
      <c r="E3" s="174"/>
      <c r="F3" s="174"/>
      <c r="G3" s="174"/>
      <c r="H3" s="174"/>
      <c r="I3" s="174"/>
      <c r="J3" s="174"/>
      <c r="K3" s="174"/>
      <c r="L3" s="174"/>
      <c r="M3" s="174"/>
      <c r="N3" s="174"/>
      <c r="O3" s="174"/>
      <c r="P3" s="174"/>
      <c r="Q3" s="174"/>
      <c r="R3" s="174"/>
    </row>
    <row r="5" spans="1:18" x14ac:dyDescent="0.3">
      <c r="A5" s="163" t="s">
        <v>40</v>
      </c>
      <c r="B5" s="163"/>
      <c r="C5" s="163"/>
      <c r="D5" s="163"/>
      <c r="E5" s="163"/>
      <c r="F5" s="163"/>
      <c r="G5" s="163"/>
      <c r="H5" s="163"/>
      <c r="I5" s="163"/>
      <c r="J5" s="163"/>
      <c r="K5" s="163"/>
      <c r="L5" s="163"/>
      <c r="M5" s="163"/>
      <c r="N5" s="163"/>
    </row>
    <row r="6" spans="1:18" ht="19.5" thickBot="1" x14ac:dyDescent="0.35">
      <c r="A6" s="163" t="s">
        <v>249</v>
      </c>
      <c r="B6" s="163"/>
      <c r="C6" s="163"/>
      <c r="D6" s="163"/>
      <c r="E6" s="163"/>
      <c r="F6" s="163"/>
      <c r="G6" s="163"/>
      <c r="H6" s="163"/>
      <c r="I6" s="163"/>
      <c r="J6" s="163"/>
      <c r="K6" s="163"/>
      <c r="L6" s="163"/>
      <c r="M6" s="163"/>
      <c r="N6" s="163"/>
    </row>
    <row r="7" spans="1:18" ht="19.5" thickBot="1" x14ac:dyDescent="0.35">
      <c r="A7" s="164" t="s">
        <v>44</v>
      </c>
      <c r="B7" s="164" t="s">
        <v>17</v>
      </c>
      <c r="C7" s="164" t="s">
        <v>18</v>
      </c>
      <c r="D7" s="30" t="s">
        <v>7</v>
      </c>
      <c r="E7" s="6" t="s">
        <v>20</v>
      </c>
      <c r="F7" s="180" t="s">
        <v>9</v>
      </c>
      <c r="G7" s="167" t="s">
        <v>22</v>
      </c>
      <c r="H7" s="168"/>
      <c r="I7" s="168"/>
      <c r="J7" s="168"/>
      <c r="K7" s="168"/>
      <c r="L7" s="168"/>
      <c r="M7" s="168"/>
      <c r="N7" s="168"/>
      <c r="O7" s="168"/>
      <c r="P7" s="168"/>
      <c r="Q7" s="168"/>
      <c r="R7" s="169"/>
    </row>
    <row r="8" spans="1:18" ht="19.5" thickBot="1" x14ac:dyDescent="0.35">
      <c r="A8" s="165"/>
      <c r="B8" s="165"/>
      <c r="C8" s="165"/>
      <c r="D8" s="7" t="s">
        <v>19</v>
      </c>
      <c r="E8" s="8" t="s">
        <v>21</v>
      </c>
      <c r="F8" s="181"/>
      <c r="G8" s="170" t="s">
        <v>23</v>
      </c>
      <c r="H8" s="171"/>
      <c r="I8" s="172"/>
      <c r="J8" s="167" t="s">
        <v>24</v>
      </c>
      <c r="K8" s="168"/>
      <c r="L8" s="168"/>
      <c r="M8" s="168"/>
      <c r="N8" s="168"/>
      <c r="O8" s="168"/>
      <c r="P8" s="168"/>
      <c r="Q8" s="168"/>
      <c r="R8" s="169"/>
    </row>
    <row r="9" spans="1:18" ht="25.5" x14ac:dyDescent="0.3">
      <c r="A9" s="165"/>
      <c r="B9" s="165"/>
      <c r="C9" s="165"/>
      <c r="D9" s="7"/>
      <c r="E9" s="9"/>
      <c r="F9" s="181"/>
      <c r="G9" s="10" t="s">
        <v>25</v>
      </c>
      <c r="H9" s="10" t="s">
        <v>26</v>
      </c>
      <c r="I9" s="10" t="s">
        <v>27</v>
      </c>
      <c r="J9" s="10" t="s">
        <v>28</v>
      </c>
      <c r="K9" s="10" t="s">
        <v>29</v>
      </c>
      <c r="L9" s="10" t="s">
        <v>30</v>
      </c>
      <c r="M9" s="10" t="s">
        <v>31</v>
      </c>
      <c r="N9" s="10" t="s">
        <v>32</v>
      </c>
      <c r="O9" s="10" t="s">
        <v>33</v>
      </c>
      <c r="P9" s="10" t="s">
        <v>34</v>
      </c>
      <c r="Q9" s="10" t="s">
        <v>35</v>
      </c>
      <c r="R9" s="10" t="s">
        <v>36</v>
      </c>
    </row>
    <row r="10" spans="1:18" s="3" customFormat="1" ht="93.75" x14ac:dyDescent="0.2">
      <c r="A10" s="1">
        <v>1</v>
      </c>
      <c r="B10" s="2" t="s">
        <v>111</v>
      </c>
      <c r="C10" s="2" t="s">
        <v>423</v>
      </c>
      <c r="D10" s="11">
        <v>20000</v>
      </c>
      <c r="E10" s="2" t="s">
        <v>424</v>
      </c>
      <c r="F10" s="1" t="s">
        <v>201</v>
      </c>
      <c r="G10" s="2"/>
      <c r="H10" s="2"/>
      <c r="I10" s="2"/>
      <c r="J10" s="2"/>
      <c r="K10" s="2"/>
      <c r="L10" s="2"/>
      <c r="M10" s="2"/>
      <c r="N10" s="2"/>
      <c r="O10" s="2"/>
      <c r="P10" s="2"/>
      <c r="Q10" s="2"/>
      <c r="R10" s="2"/>
    </row>
    <row r="11" spans="1:18" x14ac:dyDescent="0.3">
      <c r="D11" s="70">
        <f>SUM(D10)</f>
        <v>20000</v>
      </c>
    </row>
  </sheetData>
  <mergeCells count="13">
    <mergeCell ref="A6:N6"/>
    <mergeCell ref="A1:N1"/>
    <mergeCell ref="O1:R1"/>
    <mergeCell ref="A2:R2"/>
    <mergeCell ref="A3:R3"/>
    <mergeCell ref="A5:N5"/>
    <mergeCell ref="A7:A9"/>
    <mergeCell ref="B7:B9"/>
    <mergeCell ref="C7:C9"/>
    <mergeCell ref="F7:F9"/>
    <mergeCell ref="G7:R7"/>
    <mergeCell ref="G8:I8"/>
    <mergeCell ref="J8:R8"/>
  </mergeCells>
  <pageMargins left="0.70866141732283472" right="0.70866141732283472" top="0.74803149606299213" bottom="0.74803149606299213" header="0.31496062992125984" footer="0.31496062992125984"/>
  <pageSetup paperSize="9" firstPageNumber="57" orientation="landscape" useFirstPageNumber="1" r:id="rId1"/>
  <headerFooter>
    <oddFooter>&amp;C&amp;"TH SarabunIT๙,ธรรมดา"&amp;14&amp;P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topLeftCell="A17" workbookViewId="0">
      <selection activeCell="A17" sqref="A17:R17"/>
    </sheetView>
  </sheetViews>
  <sheetFormatPr defaultRowHeight="25.5" customHeight="1" x14ac:dyDescent="0.2"/>
  <cols>
    <col min="1" max="1" width="5.5" style="3" customWidth="1"/>
    <col min="2" max="2" width="17.5" style="3" customWidth="1"/>
    <col min="3" max="3" width="20.75" style="3" customWidth="1"/>
    <col min="4" max="4" width="11.375" style="14" customWidth="1"/>
    <col min="5" max="5" width="12.125" style="3" customWidth="1"/>
    <col min="6" max="6" width="11.375" style="3" customWidth="1"/>
    <col min="7" max="7" width="3.5" style="3" customWidth="1"/>
    <col min="8" max="8" width="3.75" style="3" customWidth="1"/>
    <col min="9" max="10" width="3.625" style="3" customWidth="1"/>
    <col min="11" max="11" width="3.5" style="3" customWidth="1"/>
    <col min="12" max="12" width="3.75" style="3" customWidth="1"/>
    <col min="13" max="13" width="3.5" style="3" customWidth="1"/>
    <col min="14" max="18" width="3.625" style="3" customWidth="1"/>
    <col min="19" max="16384" width="9" style="3"/>
  </cols>
  <sheetData>
    <row r="1" spans="1:18" ht="25.5" customHeight="1" x14ac:dyDescent="0.2">
      <c r="A1" s="188" t="s">
        <v>37</v>
      </c>
      <c r="B1" s="188"/>
      <c r="C1" s="188"/>
      <c r="D1" s="188"/>
      <c r="E1" s="188"/>
      <c r="F1" s="188"/>
      <c r="G1" s="188"/>
      <c r="H1" s="188"/>
      <c r="I1" s="188"/>
      <c r="J1" s="188"/>
      <c r="K1" s="188"/>
      <c r="L1" s="188"/>
      <c r="M1" s="188"/>
      <c r="N1" s="189"/>
      <c r="O1" s="190" t="s">
        <v>450</v>
      </c>
      <c r="P1" s="190"/>
      <c r="Q1" s="190"/>
      <c r="R1" s="190"/>
    </row>
    <row r="2" spans="1:18" ht="25.5" customHeight="1" x14ac:dyDescent="0.2">
      <c r="A2" s="188" t="s">
        <v>1</v>
      </c>
      <c r="B2" s="188"/>
      <c r="C2" s="188"/>
      <c r="D2" s="188"/>
      <c r="E2" s="188"/>
      <c r="F2" s="188"/>
      <c r="G2" s="188"/>
      <c r="H2" s="188"/>
      <c r="I2" s="188"/>
      <c r="J2" s="188"/>
      <c r="K2" s="188"/>
      <c r="L2" s="188"/>
      <c r="M2" s="188"/>
      <c r="N2" s="188"/>
      <c r="O2" s="188"/>
      <c r="P2" s="188"/>
      <c r="Q2" s="188"/>
      <c r="R2" s="188"/>
    </row>
    <row r="3" spans="1:18" ht="25.5" customHeight="1" x14ac:dyDescent="0.2">
      <c r="A3" s="188" t="s">
        <v>215</v>
      </c>
      <c r="B3" s="188"/>
      <c r="C3" s="188"/>
      <c r="D3" s="188"/>
      <c r="E3" s="188"/>
      <c r="F3" s="188"/>
      <c r="G3" s="188"/>
      <c r="H3" s="188"/>
      <c r="I3" s="188"/>
      <c r="J3" s="188"/>
      <c r="K3" s="188"/>
      <c r="L3" s="188"/>
      <c r="M3" s="188"/>
      <c r="N3" s="188"/>
      <c r="O3" s="188"/>
      <c r="P3" s="188"/>
      <c r="Q3" s="188"/>
      <c r="R3" s="188"/>
    </row>
    <row r="5" spans="1:18" ht="25.5" customHeight="1" x14ac:dyDescent="0.2">
      <c r="A5" s="187" t="s">
        <v>41</v>
      </c>
      <c r="B5" s="187"/>
      <c r="C5" s="187"/>
      <c r="D5" s="187"/>
      <c r="E5" s="187"/>
      <c r="F5" s="187"/>
      <c r="G5" s="187"/>
      <c r="H5" s="187"/>
      <c r="I5" s="187"/>
      <c r="J5" s="187"/>
      <c r="K5" s="187"/>
      <c r="L5" s="187"/>
      <c r="M5" s="187"/>
      <c r="N5" s="187"/>
    </row>
    <row r="6" spans="1:18" ht="25.5" customHeight="1" x14ac:dyDescent="0.2">
      <c r="A6" s="187" t="s">
        <v>119</v>
      </c>
      <c r="B6" s="187"/>
      <c r="C6" s="187"/>
      <c r="D6" s="187"/>
      <c r="E6" s="187"/>
      <c r="F6" s="187"/>
      <c r="G6" s="187"/>
      <c r="H6" s="187"/>
      <c r="I6" s="187"/>
      <c r="J6" s="187"/>
      <c r="K6" s="187"/>
      <c r="L6" s="187"/>
      <c r="M6" s="187"/>
      <c r="N6" s="187"/>
    </row>
    <row r="7" spans="1:18" ht="25.5" customHeight="1" x14ac:dyDescent="0.2">
      <c r="A7" s="182" t="s">
        <v>44</v>
      </c>
      <c r="B7" s="182" t="s">
        <v>17</v>
      </c>
      <c r="C7" s="182" t="s">
        <v>18</v>
      </c>
      <c r="D7" s="28" t="s">
        <v>7</v>
      </c>
      <c r="E7" s="32" t="s">
        <v>20</v>
      </c>
      <c r="F7" s="183" t="s">
        <v>9</v>
      </c>
      <c r="G7" s="182" t="s">
        <v>22</v>
      </c>
      <c r="H7" s="182"/>
      <c r="I7" s="182"/>
      <c r="J7" s="182"/>
      <c r="K7" s="182"/>
      <c r="L7" s="182"/>
      <c r="M7" s="182"/>
      <c r="N7" s="182"/>
      <c r="O7" s="182"/>
      <c r="P7" s="182"/>
      <c r="Q7" s="182"/>
      <c r="R7" s="182"/>
    </row>
    <row r="8" spans="1:18" ht="25.5" customHeight="1" x14ac:dyDescent="0.2">
      <c r="A8" s="182"/>
      <c r="B8" s="182"/>
      <c r="C8" s="182"/>
      <c r="D8" s="28" t="s">
        <v>19</v>
      </c>
      <c r="E8" s="32" t="s">
        <v>21</v>
      </c>
      <c r="F8" s="184"/>
      <c r="G8" s="186" t="s">
        <v>23</v>
      </c>
      <c r="H8" s="186"/>
      <c r="I8" s="186"/>
      <c r="J8" s="182" t="s">
        <v>24</v>
      </c>
      <c r="K8" s="182"/>
      <c r="L8" s="182"/>
      <c r="M8" s="182"/>
      <c r="N8" s="182"/>
      <c r="O8" s="182"/>
      <c r="P8" s="182"/>
      <c r="Q8" s="182"/>
      <c r="R8" s="182"/>
    </row>
    <row r="9" spans="1:18" ht="25.5" customHeight="1" x14ac:dyDescent="0.2">
      <c r="A9" s="182"/>
      <c r="B9" s="182"/>
      <c r="C9" s="182"/>
      <c r="D9" s="28"/>
      <c r="E9" s="2"/>
      <c r="F9" s="185"/>
      <c r="G9" s="33" t="s">
        <v>25</v>
      </c>
      <c r="H9" s="33" t="s">
        <v>26</v>
      </c>
      <c r="I9" s="33" t="s">
        <v>27</v>
      </c>
      <c r="J9" s="33" t="s">
        <v>28</v>
      </c>
      <c r="K9" s="33" t="s">
        <v>29</v>
      </c>
      <c r="L9" s="33" t="s">
        <v>30</v>
      </c>
      <c r="M9" s="33" t="s">
        <v>31</v>
      </c>
      <c r="N9" s="33" t="s">
        <v>32</v>
      </c>
      <c r="O9" s="33" t="s">
        <v>33</v>
      </c>
      <c r="P9" s="33" t="s">
        <v>34</v>
      </c>
      <c r="Q9" s="33" t="s">
        <v>35</v>
      </c>
      <c r="R9" s="33" t="s">
        <v>36</v>
      </c>
    </row>
    <row r="10" spans="1:18" ht="94.5" customHeight="1" x14ac:dyDescent="0.2">
      <c r="A10" s="1">
        <v>1</v>
      </c>
      <c r="B10" s="2" t="s">
        <v>120</v>
      </c>
      <c r="C10" s="2" t="s">
        <v>345</v>
      </c>
      <c r="D10" s="34">
        <v>25000</v>
      </c>
      <c r="E10" s="2" t="s">
        <v>376</v>
      </c>
      <c r="F10" s="1" t="s">
        <v>203</v>
      </c>
      <c r="G10" s="2"/>
      <c r="H10" s="2"/>
      <c r="I10" s="2"/>
      <c r="J10" s="2"/>
      <c r="K10" s="2"/>
      <c r="L10" s="2"/>
      <c r="M10" s="2"/>
      <c r="N10" s="2"/>
      <c r="O10" s="2"/>
      <c r="P10" s="2"/>
      <c r="Q10" s="2"/>
      <c r="R10" s="2"/>
    </row>
    <row r="11" spans="1:18" ht="93" customHeight="1" x14ac:dyDescent="0.2">
      <c r="A11" s="1">
        <v>2</v>
      </c>
      <c r="B11" s="2" t="s">
        <v>121</v>
      </c>
      <c r="C11" s="2" t="s">
        <v>346</v>
      </c>
      <c r="D11" s="34">
        <v>200000</v>
      </c>
      <c r="E11" s="2" t="s">
        <v>417</v>
      </c>
      <c r="F11" s="1" t="s">
        <v>203</v>
      </c>
      <c r="G11" s="2"/>
      <c r="H11" s="2"/>
      <c r="I11" s="2"/>
      <c r="J11" s="2"/>
      <c r="K11" s="2"/>
      <c r="L11" s="2"/>
      <c r="M11" s="2"/>
      <c r="N11" s="2"/>
      <c r="O11" s="2"/>
      <c r="P11" s="2"/>
      <c r="Q11" s="2"/>
      <c r="R11" s="2"/>
    </row>
    <row r="12" spans="1:18" ht="75" x14ac:dyDescent="0.2">
      <c r="A12" s="1">
        <v>3</v>
      </c>
      <c r="B12" s="2" t="s">
        <v>122</v>
      </c>
      <c r="C12" s="2" t="s">
        <v>347</v>
      </c>
      <c r="D12" s="34">
        <v>30000</v>
      </c>
      <c r="E12" s="2" t="s">
        <v>417</v>
      </c>
      <c r="F12" s="1" t="s">
        <v>203</v>
      </c>
      <c r="G12" s="2"/>
      <c r="H12" s="2"/>
      <c r="I12" s="2"/>
      <c r="J12" s="2"/>
      <c r="K12" s="2"/>
      <c r="L12" s="2"/>
      <c r="M12" s="2"/>
      <c r="N12" s="2"/>
      <c r="O12" s="2"/>
      <c r="P12" s="2"/>
      <c r="Q12" s="2"/>
      <c r="R12" s="2"/>
    </row>
    <row r="13" spans="1:18" ht="187.5" x14ac:dyDescent="0.2">
      <c r="A13" s="95">
        <v>4</v>
      </c>
      <c r="B13" s="2" t="s">
        <v>123</v>
      </c>
      <c r="C13" s="2" t="s">
        <v>478</v>
      </c>
      <c r="D13" s="34">
        <v>50000</v>
      </c>
      <c r="E13" s="2" t="s">
        <v>376</v>
      </c>
      <c r="F13" s="1" t="s">
        <v>204</v>
      </c>
      <c r="G13" s="2"/>
      <c r="H13" s="2"/>
      <c r="I13" s="2"/>
      <c r="J13" s="2"/>
      <c r="K13" s="2"/>
      <c r="L13" s="2"/>
      <c r="M13" s="2"/>
      <c r="N13" s="2"/>
      <c r="O13" s="2"/>
      <c r="P13" s="2"/>
      <c r="Q13" s="2"/>
      <c r="R13" s="2"/>
    </row>
    <row r="14" spans="1:18" ht="206.25" x14ac:dyDescent="0.2">
      <c r="A14" s="95">
        <v>5</v>
      </c>
      <c r="B14" s="93" t="s">
        <v>453</v>
      </c>
      <c r="C14" s="2" t="s">
        <v>479</v>
      </c>
      <c r="D14" s="34">
        <v>30000</v>
      </c>
      <c r="E14" s="2" t="s">
        <v>376</v>
      </c>
      <c r="F14" s="1" t="s">
        <v>205</v>
      </c>
      <c r="G14" s="2"/>
      <c r="H14" s="2"/>
      <c r="I14" s="2"/>
      <c r="J14" s="2"/>
      <c r="K14" s="2"/>
      <c r="L14" s="2"/>
      <c r="M14" s="2"/>
      <c r="N14" s="2"/>
      <c r="O14" s="2"/>
      <c r="P14" s="2"/>
      <c r="Q14" s="2"/>
      <c r="R14" s="2"/>
    </row>
    <row r="15" spans="1:18" ht="262.5" x14ac:dyDescent="0.2">
      <c r="A15" s="95">
        <v>6</v>
      </c>
      <c r="B15" s="2" t="s">
        <v>377</v>
      </c>
      <c r="C15" s="2" t="s">
        <v>481</v>
      </c>
      <c r="D15" s="34" t="s">
        <v>480</v>
      </c>
      <c r="E15" s="2" t="s">
        <v>376</v>
      </c>
      <c r="F15" s="74" t="s">
        <v>206</v>
      </c>
      <c r="G15" s="2"/>
      <c r="H15" s="2"/>
      <c r="I15" s="2"/>
      <c r="J15" s="2"/>
      <c r="K15" s="2"/>
      <c r="L15" s="2"/>
      <c r="M15" s="2"/>
      <c r="N15" s="2"/>
      <c r="O15" s="2"/>
      <c r="P15" s="2"/>
      <c r="Q15" s="2"/>
      <c r="R15" s="2"/>
    </row>
    <row r="16" spans="1:18" ht="150" x14ac:dyDescent="0.2">
      <c r="A16" s="95">
        <v>7</v>
      </c>
      <c r="B16" s="2" t="s">
        <v>127</v>
      </c>
      <c r="C16" s="2" t="s">
        <v>454</v>
      </c>
      <c r="D16" s="34">
        <v>30000</v>
      </c>
      <c r="E16" s="2" t="s">
        <v>376</v>
      </c>
      <c r="F16" s="74" t="s">
        <v>418</v>
      </c>
      <c r="G16" s="2"/>
      <c r="H16" s="2"/>
      <c r="I16" s="2"/>
      <c r="J16" s="2"/>
      <c r="K16" s="2"/>
      <c r="L16" s="2"/>
      <c r="M16" s="2"/>
      <c r="N16" s="2"/>
      <c r="O16" s="2"/>
      <c r="P16" s="2"/>
      <c r="Q16" s="2"/>
      <c r="R16" s="2"/>
    </row>
    <row r="17" spans="1:18" ht="112.5" x14ac:dyDescent="0.2">
      <c r="A17" s="95">
        <v>8</v>
      </c>
      <c r="B17" s="2" t="s">
        <v>456</v>
      </c>
      <c r="C17" s="2" t="s">
        <v>455</v>
      </c>
      <c r="D17" s="34">
        <v>100000</v>
      </c>
      <c r="E17" s="2" t="s">
        <v>376</v>
      </c>
      <c r="F17" s="74" t="s">
        <v>418</v>
      </c>
      <c r="G17" s="2"/>
      <c r="H17" s="2"/>
      <c r="I17" s="2"/>
      <c r="J17" s="2"/>
      <c r="K17" s="2"/>
      <c r="L17" s="2"/>
      <c r="M17" s="2"/>
      <c r="N17" s="2"/>
      <c r="O17" s="2"/>
      <c r="P17" s="2"/>
      <c r="Q17" s="2"/>
      <c r="R17" s="2"/>
    </row>
    <row r="18" spans="1:18" ht="150" x14ac:dyDescent="0.2">
      <c r="A18" s="95">
        <v>9</v>
      </c>
      <c r="B18" s="2" t="s">
        <v>126</v>
      </c>
      <c r="C18" s="2" t="s">
        <v>457</v>
      </c>
      <c r="D18" s="34">
        <v>20000</v>
      </c>
      <c r="E18" s="2" t="s">
        <v>376</v>
      </c>
      <c r="F18" s="74" t="s">
        <v>418</v>
      </c>
      <c r="G18" s="2"/>
      <c r="H18" s="2"/>
      <c r="I18" s="2"/>
      <c r="J18" s="2"/>
      <c r="K18" s="2"/>
      <c r="L18" s="2"/>
      <c r="M18" s="2"/>
      <c r="N18" s="2"/>
      <c r="O18" s="2"/>
      <c r="P18" s="2"/>
      <c r="Q18" s="2"/>
      <c r="R18" s="2"/>
    </row>
    <row r="19" spans="1:18" ht="112.5" x14ac:dyDescent="0.2">
      <c r="A19" s="95">
        <v>10</v>
      </c>
      <c r="B19" s="2" t="s">
        <v>125</v>
      </c>
      <c r="C19" s="2" t="s">
        <v>458</v>
      </c>
      <c r="D19" s="34">
        <v>80000</v>
      </c>
      <c r="E19" s="2" t="s">
        <v>376</v>
      </c>
      <c r="F19" s="74" t="s">
        <v>418</v>
      </c>
      <c r="G19" s="2"/>
      <c r="H19" s="2"/>
      <c r="I19" s="2"/>
      <c r="J19" s="2"/>
      <c r="K19" s="2"/>
      <c r="L19" s="2"/>
      <c r="M19" s="2"/>
      <c r="N19" s="2"/>
      <c r="O19" s="2"/>
      <c r="P19" s="2"/>
      <c r="Q19" s="2"/>
      <c r="R19" s="2"/>
    </row>
    <row r="20" spans="1:18" ht="112.5" x14ac:dyDescent="0.2">
      <c r="A20" s="95">
        <v>11</v>
      </c>
      <c r="B20" s="2" t="s">
        <v>128</v>
      </c>
      <c r="C20" s="2" t="s">
        <v>271</v>
      </c>
      <c r="D20" s="34">
        <v>60000</v>
      </c>
      <c r="E20" s="2" t="s">
        <v>258</v>
      </c>
      <c r="F20" s="74" t="s">
        <v>418</v>
      </c>
      <c r="G20" s="2"/>
      <c r="H20" s="2"/>
      <c r="I20" s="2"/>
      <c r="J20" s="2"/>
      <c r="K20" s="2"/>
      <c r="L20" s="2"/>
      <c r="M20" s="2"/>
      <c r="N20" s="2"/>
      <c r="O20" s="2"/>
      <c r="P20" s="2"/>
      <c r="Q20" s="2"/>
      <c r="R20" s="2"/>
    </row>
    <row r="21" spans="1:18" ht="25.5" customHeight="1" x14ac:dyDescent="0.2">
      <c r="D21" s="70">
        <f>SUM(D10:D20)</f>
        <v>625000</v>
      </c>
    </row>
  </sheetData>
  <mergeCells count="13">
    <mergeCell ref="A6:N6"/>
    <mergeCell ref="A1:N1"/>
    <mergeCell ref="O1:R1"/>
    <mergeCell ref="A5:N5"/>
    <mergeCell ref="A2:R2"/>
    <mergeCell ref="A3:R3"/>
    <mergeCell ref="A7:A9"/>
    <mergeCell ref="B7:B9"/>
    <mergeCell ref="C7:C9"/>
    <mergeCell ref="F7:F9"/>
    <mergeCell ref="G7:R7"/>
    <mergeCell ref="G8:I8"/>
    <mergeCell ref="J8:R8"/>
  </mergeCells>
  <pageMargins left="0.70866141732283472" right="0.70866141732283472" top="0.74803149606299213" bottom="0.74803149606299213" header="0.31496062992125984" footer="0.31496062992125984"/>
  <pageSetup paperSize="9" firstPageNumber="58" orientation="landscape" useFirstPageNumber="1" r:id="rId1"/>
  <headerFooter>
    <oddFooter>&amp;C&amp;"TH SarabunIT๙,ธรรมดา"&amp;14&amp;P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topLeftCell="A13" zoomScale="96" zoomScaleNormal="96" workbookViewId="0">
      <selection activeCell="D19" sqref="D19"/>
    </sheetView>
  </sheetViews>
  <sheetFormatPr defaultRowHeight="18.75" x14ac:dyDescent="0.2"/>
  <cols>
    <col min="1" max="1" width="6.25" style="3" customWidth="1"/>
    <col min="2" max="2" width="21.625" style="3" customWidth="1"/>
    <col min="3" max="3" width="16.25" style="3" customWidth="1"/>
    <col min="4" max="4" width="11.875" style="14" customWidth="1"/>
    <col min="5" max="5" width="12.125" style="3" customWidth="1"/>
    <col min="6" max="6" width="11.375" style="3" customWidth="1"/>
    <col min="7" max="7" width="3.5" style="3" customWidth="1"/>
    <col min="8" max="8" width="3.75" style="3" customWidth="1"/>
    <col min="9" max="10" width="3.625" style="3" customWidth="1"/>
    <col min="11" max="11" width="3.5" style="3" customWidth="1"/>
    <col min="12" max="12" width="3.75" style="3" customWidth="1"/>
    <col min="13" max="13" width="3.5" style="3" customWidth="1"/>
    <col min="14" max="18" width="3.625" style="3" customWidth="1"/>
    <col min="19" max="16384" width="9" style="3"/>
  </cols>
  <sheetData>
    <row r="1" spans="1:18" x14ac:dyDescent="0.2">
      <c r="A1" s="188" t="s">
        <v>37</v>
      </c>
      <c r="B1" s="188"/>
      <c r="C1" s="188"/>
      <c r="D1" s="188"/>
      <c r="E1" s="188"/>
      <c r="F1" s="188"/>
      <c r="G1" s="188"/>
      <c r="H1" s="188"/>
      <c r="I1" s="188"/>
      <c r="J1" s="188"/>
      <c r="K1" s="188"/>
      <c r="L1" s="188"/>
      <c r="M1" s="188"/>
      <c r="N1" s="189"/>
      <c r="O1" s="190" t="s">
        <v>450</v>
      </c>
      <c r="P1" s="190"/>
      <c r="Q1" s="190"/>
      <c r="R1" s="190"/>
    </row>
    <row r="2" spans="1:18" ht="20.25" customHeight="1" x14ac:dyDescent="0.2">
      <c r="A2" s="188" t="s">
        <v>1</v>
      </c>
      <c r="B2" s="188"/>
      <c r="C2" s="188"/>
      <c r="D2" s="188"/>
      <c r="E2" s="188"/>
      <c r="F2" s="188"/>
      <c r="G2" s="188"/>
      <c r="H2" s="188"/>
      <c r="I2" s="188"/>
      <c r="J2" s="188"/>
      <c r="K2" s="188"/>
      <c r="L2" s="188"/>
      <c r="M2" s="188"/>
      <c r="N2" s="188"/>
      <c r="O2" s="188"/>
      <c r="P2" s="188"/>
      <c r="Q2" s="188"/>
      <c r="R2" s="188"/>
    </row>
    <row r="3" spans="1:18" ht="20.25" customHeight="1" x14ac:dyDescent="0.2">
      <c r="A3" s="188" t="s">
        <v>215</v>
      </c>
      <c r="B3" s="188"/>
      <c r="C3" s="188"/>
      <c r="D3" s="188"/>
      <c r="E3" s="188"/>
      <c r="F3" s="188"/>
      <c r="G3" s="188"/>
      <c r="H3" s="188"/>
      <c r="I3" s="188"/>
      <c r="J3" s="188"/>
      <c r="K3" s="188"/>
      <c r="L3" s="188"/>
      <c r="M3" s="188"/>
      <c r="N3" s="188"/>
      <c r="O3" s="188"/>
      <c r="P3" s="188"/>
      <c r="Q3" s="188"/>
      <c r="R3" s="188"/>
    </row>
    <row r="5" spans="1:18" x14ac:dyDescent="0.2">
      <c r="A5" s="187" t="s">
        <v>41</v>
      </c>
      <c r="B5" s="187"/>
      <c r="C5" s="187"/>
      <c r="D5" s="187"/>
      <c r="E5" s="187"/>
      <c r="F5" s="187"/>
      <c r="G5" s="187"/>
      <c r="H5" s="187"/>
      <c r="I5" s="187"/>
      <c r="J5" s="187"/>
      <c r="K5" s="187"/>
      <c r="L5" s="187"/>
      <c r="M5" s="187"/>
      <c r="N5" s="187"/>
    </row>
    <row r="6" spans="1:18" x14ac:dyDescent="0.2">
      <c r="A6" s="187" t="s">
        <v>129</v>
      </c>
      <c r="B6" s="187"/>
      <c r="C6" s="187"/>
      <c r="D6" s="187"/>
      <c r="E6" s="187"/>
      <c r="F6" s="187"/>
      <c r="G6" s="187"/>
      <c r="H6" s="187"/>
      <c r="I6" s="187"/>
      <c r="J6" s="187"/>
      <c r="K6" s="187"/>
      <c r="L6" s="187"/>
      <c r="M6" s="187"/>
      <c r="N6" s="187"/>
    </row>
    <row r="7" spans="1:18" ht="27.75" customHeight="1" x14ac:dyDescent="0.2">
      <c r="A7" s="152" t="s">
        <v>44</v>
      </c>
      <c r="B7" s="152" t="s">
        <v>17</v>
      </c>
      <c r="C7" s="182" t="s">
        <v>18</v>
      </c>
      <c r="D7" s="28" t="s">
        <v>7</v>
      </c>
      <c r="E7" s="32" t="s">
        <v>20</v>
      </c>
      <c r="F7" s="177" t="s">
        <v>9</v>
      </c>
      <c r="G7" s="182" t="s">
        <v>22</v>
      </c>
      <c r="H7" s="182"/>
      <c r="I7" s="182"/>
      <c r="J7" s="182"/>
      <c r="K7" s="182"/>
      <c r="L7" s="182"/>
      <c r="M7" s="182"/>
      <c r="N7" s="182"/>
      <c r="O7" s="182"/>
      <c r="P7" s="182"/>
      <c r="Q7" s="182"/>
      <c r="R7" s="182"/>
    </row>
    <row r="8" spans="1:18" x14ac:dyDescent="0.2">
      <c r="A8" s="152"/>
      <c r="B8" s="152"/>
      <c r="C8" s="182"/>
      <c r="D8" s="28" t="s">
        <v>19</v>
      </c>
      <c r="E8" s="32" t="s">
        <v>21</v>
      </c>
      <c r="F8" s="178"/>
      <c r="G8" s="191" t="s">
        <v>23</v>
      </c>
      <c r="H8" s="192"/>
      <c r="I8" s="193"/>
      <c r="J8" s="182" t="s">
        <v>24</v>
      </c>
      <c r="K8" s="182"/>
      <c r="L8" s="182"/>
      <c r="M8" s="182"/>
      <c r="N8" s="182"/>
      <c r="O8" s="182"/>
      <c r="P8" s="182"/>
      <c r="Q8" s="182"/>
      <c r="R8" s="182"/>
    </row>
    <row r="9" spans="1:18" ht="25.5" x14ac:dyDescent="0.2">
      <c r="A9" s="152"/>
      <c r="B9" s="152"/>
      <c r="C9" s="182"/>
      <c r="D9" s="28"/>
      <c r="E9" s="2"/>
      <c r="F9" s="179"/>
      <c r="G9" s="33" t="s">
        <v>25</v>
      </c>
      <c r="H9" s="33" t="s">
        <v>26</v>
      </c>
      <c r="I9" s="33" t="s">
        <v>27</v>
      </c>
      <c r="J9" s="33" t="s">
        <v>28</v>
      </c>
      <c r="K9" s="33" t="s">
        <v>29</v>
      </c>
      <c r="L9" s="33" t="s">
        <v>30</v>
      </c>
      <c r="M9" s="33" t="s">
        <v>31</v>
      </c>
      <c r="N9" s="33" t="s">
        <v>32</v>
      </c>
      <c r="O9" s="33" t="s">
        <v>33</v>
      </c>
      <c r="P9" s="33" t="s">
        <v>34</v>
      </c>
      <c r="Q9" s="33" t="s">
        <v>35</v>
      </c>
      <c r="R9" s="33" t="s">
        <v>36</v>
      </c>
    </row>
    <row r="10" spans="1:18" ht="131.25" x14ac:dyDescent="0.2">
      <c r="A10" s="1">
        <v>1</v>
      </c>
      <c r="B10" s="2" t="s">
        <v>130</v>
      </c>
      <c r="C10" s="3" t="s">
        <v>407</v>
      </c>
      <c r="D10" s="11">
        <v>30000</v>
      </c>
      <c r="E10" s="2" t="s">
        <v>375</v>
      </c>
      <c r="F10" s="1" t="s">
        <v>251</v>
      </c>
      <c r="G10" s="2"/>
      <c r="H10" s="2"/>
      <c r="I10" s="2"/>
      <c r="J10" s="2"/>
      <c r="K10" s="2"/>
      <c r="L10" s="2"/>
      <c r="M10" s="2"/>
      <c r="N10" s="2"/>
      <c r="O10" s="2"/>
      <c r="P10" s="2"/>
      <c r="Q10" s="2"/>
      <c r="R10" s="2"/>
    </row>
    <row r="11" spans="1:18" ht="150" x14ac:dyDescent="0.2">
      <c r="A11" s="1">
        <v>2</v>
      </c>
      <c r="B11" s="2" t="s">
        <v>131</v>
      </c>
      <c r="C11" s="2" t="s">
        <v>408</v>
      </c>
      <c r="D11" s="11">
        <v>60000</v>
      </c>
      <c r="E11" s="2" t="s">
        <v>375</v>
      </c>
      <c r="F11" s="1" t="s">
        <v>251</v>
      </c>
      <c r="G11" s="2"/>
      <c r="H11" s="2"/>
      <c r="I11" s="2"/>
      <c r="J11" s="2"/>
      <c r="K11" s="2"/>
      <c r="L11" s="2"/>
      <c r="M11" s="2"/>
      <c r="N11" s="2"/>
      <c r="O11" s="2"/>
      <c r="P11" s="2"/>
      <c r="Q11" s="2"/>
      <c r="R11" s="2"/>
    </row>
    <row r="12" spans="1:18" ht="131.25" x14ac:dyDescent="0.2">
      <c r="A12" s="1">
        <v>3</v>
      </c>
      <c r="B12" s="2" t="s">
        <v>132</v>
      </c>
      <c r="C12" s="2" t="s">
        <v>409</v>
      </c>
      <c r="D12" s="11">
        <v>60000</v>
      </c>
      <c r="E12" s="2" t="s">
        <v>230</v>
      </c>
      <c r="F12" s="1" t="s">
        <v>251</v>
      </c>
      <c r="G12" s="2"/>
      <c r="H12" s="2"/>
      <c r="I12" s="2"/>
      <c r="J12" s="2"/>
      <c r="K12" s="2"/>
      <c r="L12" s="2"/>
      <c r="M12" s="2"/>
      <c r="N12" s="2"/>
      <c r="O12" s="2"/>
      <c r="P12" s="2"/>
      <c r="Q12" s="2"/>
      <c r="R12" s="2"/>
    </row>
    <row r="13" spans="1:18" ht="131.25" x14ac:dyDescent="0.2">
      <c r="A13" s="1">
        <v>4</v>
      </c>
      <c r="B13" s="2" t="s">
        <v>250</v>
      </c>
      <c r="C13" s="2" t="s">
        <v>482</v>
      </c>
      <c r="D13" s="11">
        <v>756000</v>
      </c>
      <c r="E13" s="2" t="s">
        <v>375</v>
      </c>
      <c r="F13" s="1" t="s">
        <v>251</v>
      </c>
      <c r="G13" s="2"/>
      <c r="H13" s="2"/>
      <c r="I13" s="2"/>
      <c r="J13" s="2"/>
      <c r="K13" s="2"/>
      <c r="L13" s="2"/>
      <c r="M13" s="2"/>
      <c r="N13" s="2"/>
      <c r="O13" s="2"/>
      <c r="P13" s="2"/>
      <c r="Q13" s="2"/>
      <c r="R13" s="2"/>
    </row>
    <row r="14" spans="1:18" x14ac:dyDescent="0.2">
      <c r="D14" s="70">
        <f>SUM(D10:D13)</f>
        <v>906000</v>
      </c>
    </row>
  </sheetData>
  <mergeCells count="13">
    <mergeCell ref="A6:N6"/>
    <mergeCell ref="A1:N1"/>
    <mergeCell ref="O1:R1"/>
    <mergeCell ref="A2:R2"/>
    <mergeCell ref="A3:R3"/>
    <mergeCell ref="A5:N5"/>
    <mergeCell ref="A7:A9"/>
    <mergeCell ref="B7:B9"/>
    <mergeCell ref="C7:C9"/>
    <mergeCell ref="F7:F9"/>
    <mergeCell ref="G7:R7"/>
    <mergeCell ref="G8:I8"/>
    <mergeCell ref="J8:R8"/>
  </mergeCells>
  <pageMargins left="0.70866141732283472" right="0.70866141732283472" top="0.74803149606299213" bottom="0.74803149606299213" header="0.31496062992125984" footer="0.31496062992125984"/>
  <pageSetup paperSize="9" firstPageNumber="64" orientation="landscape" useFirstPageNumber="1" r:id="rId1"/>
  <headerFooter>
    <oddFooter>&amp;C&amp;"TH SarabunIT๙,ธรรมดา"&amp;14&amp;P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workbookViewId="0">
      <selection activeCell="O1" sqref="O1:R1"/>
    </sheetView>
  </sheetViews>
  <sheetFormatPr defaultRowHeight="18.75" x14ac:dyDescent="0.2"/>
  <cols>
    <col min="1" max="1" width="6.25" style="3" customWidth="1"/>
    <col min="2" max="2" width="21.625" style="3" customWidth="1"/>
    <col min="3" max="3" width="16.25" style="3" customWidth="1"/>
    <col min="4" max="4" width="11.875" style="14" customWidth="1"/>
    <col min="5" max="5" width="12.125" style="3" customWidth="1"/>
    <col min="6" max="6" width="11.375" style="3" customWidth="1"/>
    <col min="7" max="7" width="3.5" style="3" customWidth="1"/>
    <col min="8" max="8" width="3.75" style="3" customWidth="1"/>
    <col min="9" max="10" width="3.625" style="3" customWidth="1"/>
    <col min="11" max="11" width="3.5" style="3" customWidth="1"/>
    <col min="12" max="12" width="3.75" style="3" customWidth="1"/>
    <col min="13" max="13" width="3.5" style="3" customWidth="1"/>
    <col min="14" max="18" width="3.625" style="3" customWidth="1"/>
    <col min="19" max="16384" width="9" style="3"/>
  </cols>
  <sheetData>
    <row r="1" spans="1:18" x14ac:dyDescent="0.2">
      <c r="A1" s="188" t="s">
        <v>37</v>
      </c>
      <c r="B1" s="188"/>
      <c r="C1" s="188"/>
      <c r="D1" s="188"/>
      <c r="E1" s="188"/>
      <c r="F1" s="188"/>
      <c r="G1" s="188"/>
      <c r="H1" s="188"/>
      <c r="I1" s="188"/>
      <c r="J1" s="188"/>
      <c r="K1" s="188"/>
      <c r="L1" s="188"/>
      <c r="M1" s="188"/>
      <c r="N1" s="189"/>
      <c r="O1" s="190" t="s">
        <v>450</v>
      </c>
      <c r="P1" s="190"/>
      <c r="Q1" s="190"/>
      <c r="R1" s="190"/>
    </row>
    <row r="2" spans="1:18" ht="20.25" customHeight="1" x14ac:dyDescent="0.2">
      <c r="A2" s="188" t="s">
        <v>1</v>
      </c>
      <c r="B2" s="188"/>
      <c r="C2" s="188"/>
      <c r="D2" s="188"/>
      <c r="E2" s="188"/>
      <c r="F2" s="188"/>
      <c r="G2" s="188"/>
      <c r="H2" s="188"/>
      <c r="I2" s="188"/>
      <c r="J2" s="188"/>
      <c r="K2" s="188"/>
      <c r="L2" s="188"/>
      <c r="M2" s="188"/>
      <c r="N2" s="188"/>
      <c r="O2" s="188"/>
      <c r="P2" s="188"/>
      <c r="Q2" s="188"/>
      <c r="R2" s="188"/>
    </row>
    <row r="3" spans="1:18" ht="20.25" customHeight="1" x14ac:dyDescent="0.2">
      <c r="A3" s="188" t="s">
        <v>215</v>
      </c>
      <c r="B3" s="188"/>
      <c r="C3" s="188"/>
      <c r="D3" s="188"/>
      <c r="E3" s="188"/>
      <c r="F3" s="188"/>
      <c r="G3" s="188"/>
      <c r="H3" s="188"/>
      <c r="I3" s="188"/>
      <c r="J3" s="188"/>
      <c r="K3" s="188"/>
      <c r="L3" s="188"/>
      <c r="M3" s="188"/>
      <c r="N3" s="188"/>
      <c r="O3" s="188"/>
      <c r="P3" s="188"/>
      <c r="Q3" s="188"/>
      <c r="R3" s="188"/>
    </row>
    <row r="5" spans="1:18" x14ac:dyDescent="0.2">
      <c r="A5" s="187" t="s">
        <v>41</v>
      </c>
      <c r="B5" s="187"/>
      <c r="C5" s="187"/>
      <c r="D5" s="187"/>
      <c r="E5" s="187"/>
      <c r="F5" s="187"/>
      <c r="G5" s="187"/>
      <c r="H5" s="187"/>
      <c r="I5" s="187"/>
      <c r="J5" s="187"/>
      <c r="K5" s="187"/>
      <c r="L5" s="187"/>
      <c r="M5" s="187"/>
      <c r="N5" s="187"/>
    </row>
    <row r="6" spans="1:18" x14ac:dyDescent="0.2">
      <c r="A6" s="187" t="s">
        <v>133</v>
      </c>
      <c r="B6" s="187"/>
      <c r="C6" s="187"/>
      <c r="D6" s="187"/>
      <c r="E6" s="187"/>
      <c r="F6" s="187"/>
      <c r="G6" s="187"/>
      <c r="H6" s="187"/>
      <c r="I6" s="187"/>
      <c r="J6" s="187"/>
      <c r="K6" s="187"/>
      <c r="L6" s="187"/>
      <c r="M6" s="187"/>
      <c r="N6" s="187"/>
    </row>
    <row r="7" spans="1:18" ht="26.25" customHeight="1" x14ac:dyDescent="0.2">
      <c r="A7" s="152" t="s">
        <v>44</v>
      </c>
      <c r="B7" s="152" t="s">
        <v>17</v>
      </c>
      <c r="C7" s="182" t="s">
        <v>18</v>
      </c>
      <c r="D7" s="28" t="s">
        <v>7</v>
      </c>
      <c r="E7" s="32" t="s">
        <v>20</v>
      </c>
      <c r="F7" s="183" t="s">
        <v>9</v>
      </c>
      <c r="G7" s="182" t="s">
        <v>22</v>
      </c>
      <c r="H7" s="182"/>
      <c r="I7" s="182"/>
      <c r="J7" s="182"/>
      <c r="K7" s="182"/>
      <c r="L7" s="182"/>
      <c r="M7" s="182"/>
      <c r="N7" s="182"/>
      <c r="O7" s="182"/>
      <c r="P7" s="182"/>
      <c r="Q7" s="182"/>
      <c r="R7" s="182"/>
    </row>
    <row r="8" spans="1:18" x14ac:dyDescent="0.2">
      <c r="A8" s="152"/>
      <c r="B8" s="152"/>
      <c r="C8" s="182"/>
      <c r="D8" s="28" t="s">
        <v>19</v>
      </c>
      <c r="E8" s="32" t="s">
        <v>21</v>
      </c>
      <c r="F8" s="184"/>
      <c r="G8" s="191" t="s">
        <v>23</v>
      </c>
      <c r="H8" s="192"/>
      <c r="I8" s="193"/>
      <c r="J8" s="182" t="s">
        <v>24</v>
      </c>
      <c r="K8" s="182"/>
      <c r="L8" s="182"/>
      <c r="M8" s="182"/>
      <c r="N8" s="182"/>
      <c r="O8" s="182"/>
      <c r="P8" s="182"/>
      <c r="Q8" s="182"/>
      <c r="R8" s="182"/>
    </row>
    <row r="9" spans="1:18" ht="25.5" x14ac:dyDescent="0.2">
      <c r="A9" s="152"/>
      <c r="B9" s="152"/>
      <c r="C9" s="182"/>
      <c r="D9" s="28"/>
      <c r="E9" s="2"/>
      <c r="F9" s="185"/>
      <c r="G9" s="33" t="s">
        <v>25</v>
      </c>
      <c r="H9" s="33" t="s">
        <v>26</v>
      </c>
      <c r="I9" s="33" t="s">
        <v>27</v>
      </c>
      <c r="J9" s="33" t="s">
        <v>28</v>
      </c>
      <c r="K9" s="33" t="s">
        <v>29</v>
      </c>
      <c r="L9" s="33" t="s">
        <v>30</v>
      </c>
      <c r="M9" s="33" t="s">
        <v>31</v>
      </c>
      <c r="N9" s="33" t="s">
        <v>32</v>
      </c>
      <c r="O9" s="33" t="s">
        <v>33</v>
      </c>
      <c r="P9" s="33" t="s">
        <v>34</v>
      </c>
      <c r="Q9" s="33" t="s">
        <v>35</v>
      </c>
      <c r="R9" s="33" t="s">
        <v>36</v>
      </c>
    </row>
    <row r="10" spans="1:18" ht="150" x14ac:dyDescent="0.2">
      <c r="A10" s="1">
        <v>1</v>
      </c>
      <c r="B10" s="2" t="s">
        <v>134</v>
      </c>
      <c r="C10" s="2" t="s">
        <v>348</v>
      </c>
      <c r="D10" s="11">
        <v>30000</v>
      </c>
      <c r="E10" s="2" t="s">
        <v>378</v>
      </c>
      <c r="F10" s="1" t="s">
        <v>201</v>
      </c>
      <c r="G10" s="2"/>
      <c r="H10" s="2"/>
      <c r="I10" s="2"/>
      <c r="J10" s="2"/>
      <c r="K10" s="2"/>
      <c r="L10" s="2"/>
      <c r="M10" s="2"/>
      <c r="N10" s="2"/>
      <c r="O10" s="2"/>
      <c r="P10" s="2"/>
      <c r="Q10" s="2"/>
      <c r="R10" s="2"/>
    </row>
    <row r="11" spans="1:18" x14ac:dyDescent="0.2">
      <c r="D11" s="70">
        <f>SUM(D10)</f>
        <v>30000</v>
      </c>
    </row>
  </sheetData>
  <mergeCells count="13">
    <mergeCell ref="A6:N6"/>
    <mergeCell ref="A1:N1"/>
    <mergeCell ref="O1:R1"/>
    <mergeCell ref="A2:R2"/>
    <mergeCell ref="A3:R3"/>
    <mergeCell ref="A5:N5"/>
    <mergeCell ref="A7:A9"/>
    <mergeCell ref="B7:B9"/>
    <mergeCell ref="C7:C9"/>
    <mergeCell ref="F7:F9"/>
    <mergeCell ref="G7:R7"/>
    <mergeCell ref="G8:I8"/>
    <mergeCell ref="J8:R8"/>
  </mergeCells>
  <pageMargins left="0.70866141732283472" right="0.70866141732283472" top="0.74803149606299213" bottom="0.74803149606299213" header="0.31496062992125984" footer="0.31496062992125984"/>
  <pageSetup paperSize="9" firstPageNumber="66" orientation="landscape" useFirstPageNumber="1" r:id="rId1"/>
  <headerFooter>
    <oddFooter>&amp;C&amp;"TH SarabunIT๙,ธรรมดา"&amp;14&amp;P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topLeftCell="A11" zoomScale="91" zoomScaleNormal="91" workbookViewId="0">
      <selection activeCell="O1" sqref="O1:R1"/>
    </sheetView>
  </sheetViews>
  <sheetFormatPr defaultRowHeight="18.75" x14ac:dyDescent="0.2"/>
  <cols>
    <col min="1" max="1" width="6.25" style="13" customWidth="1"/>
    <col min="2" max="2" width="21.625" style="3" customWidth="1"/>
    <col min="3" max="3" width="16.25" style="3" customWidth="1"/>
    <col min="4" max="4" width="11.875" style="14" customWidth="1"/>
    <col min="5" max="5" width="12.125" style="3" customWidth="1"/>
    <col min="6" max="6" width="11.375" style="3" customWidth="1"/>
    <col min="7" max="7" width="3.5" style="3" customWidth="1"/>
    <col min="8" max="8" width="3.75" style="3" customWidth="1"/>
    <col min="9" max="10" width="3.625" style="3" customWidth="1"/>
    <col min="11" max="11" width="3.5" style="3" customWidth="1"/>
    <col min="12" max="12" width="3.75" style="3" customWidth="1"/>
    <col min="13" max="13" width="3.5" style="3" customWidth="1"/>
    <col min="14" max="18" width="3.625" style="3" customWidth="1"/>
    <col min="19" max="16384" width="9" style="3"/>
  </cols>
  <sheetData>
    <row r="1" spans="1:18" x14ac:dyDescent="0.2">
      <c r="A1" s="188" t="s">
        <v>37</v>
      </c>
      <c r="B1" s="188"/>
      <c r="C1" s="188"/>
      <c r="D1" s="188"/>
      <c r="E1" s="188"/>
      <c r="F1" s="188"/>
      <c r="G1" s="188"/>
      <c r="H1" s="188"/>
      <c r="I1" s="188"/>
      <c r="J1" s="188"/>
      <c r="K1" s="188"/>
      <c r="L1" s="188"/>
      <c r="M1" s="188"/>
      <c r="N1" s="189"/>
      <c r="O1" s="190" t="s">
        <v>450</v>
      </c>
      <c r="P1" s="190"/>
      <c r="Q1" s="190"/>
      <c r="R1" s="190"/>
    </row>
    <row r="2" spans="1:18" ht="20.25" customHeight="1" x14ac:dyDescent="0.2">
      <c r="A2" s="188" t="s">
        <v>1</v>
      </c>
      <c r="B2" s="188"/>
      <c r="C2" s="188"/>
      <c r="D2" s="188"/>
      <c r="E2" s="188"/>
      <c r="F2" s="188"/>
      <c r="G2" s="188"/>
      <c r="H2" s="188"/>
      <c r="I2" s="188"/>
      <c r="J2" s="188"/>
      <c r="K2" s="188"/>
      <c r="L2" s="188"/>
      <c r="M2" s="188"/>
      <c r="N2" s="188"/>
      <c r="O2" s="188"/>
      <c r="P2" s="188"/>
      <c r="Q2" s="188"/>
      <c r="R2" s="188"/>
    </row>
    <row r="3" spans="1:18" ht="20.25" customHeight="1" x14ac:dyDescent="0.2">
      <c r="A3" s="188" t="s">
        <v>215</v>
      </c>
      <c r="B3" s="188"/>
      <c r="C3" s="188"/>
      <c r="D3" s="188"/>
      <c r="E3" s="188"/>
      <c r="F3" s="188"/>
      <c r="G3" s="188"/>
      <c r="H3" s="188"/>
      <c r="I3" s="188"/>
      <c r="J3" s="188"/>
      <c r="K3" s="188"/>
      <c r="L3" s="188"/>
      <c r="M3" s="188"/>
      <c r="N3" s="188"/>
      <c r="O3" s="188"/>
      <c r="P3" s="188"/>
      <c r="Q3" s="188"/>
      <c r="R3" s="188"/>
    </row>
    <row r="5" spans="1:18" x14ac:dyDescent="0.2">
      <c r="A5" s="187" t="s">
        <v>41</v>
      </c>
      <c r="B5" s="187"/>
      <c r="C5" s="187"/>
      <c r="D5" s="187"/>
      <c r="E5" s="187"/>
      <c r="F5" s="187"/>
      <c r="G5" s="187"/>
      <c r="H5" s="187"/>
      <c r="I5" s="187"/>
      <c r="J5" s="187"/>
      <c r="K5" s="187"/>
      <c r="L5" s="187"/>
      <c r="M5" s="187"/>
      <c r="N5" s="187"/>
    </row>
    <row r="6" spans="1:18" x14ac:dyDescent="0.2">
      <c r="A6" s="187" t="s">
        <v>217</v>
      </c>
      <c r="B6" s="187"/>
      <c r="C6" s="187"/>
      <c r="D6" s="187"/>
      <c r="E6" s="187"/>
      <c r="F6" s="187"/>
      <c r="G6" s="187"/>
      <c r="H6" s="187"/>
      <c r="I6" s="187"/>
      <c r="J6" s="187"/>
      <c r="K6" s="187"/>
      <c r="L6" s="187"/>
      <c r="M6" s="187"/>
      <c r="N6" s="187"/>
    </row>
    <row r="7" spans="1:18" ht="26.25" customHeight="1" x14ac:dyDescent="0.2">
      <c r="A7" s="152" t="s">
        <v>44</v>
      </c>
      <c r="B7" s="152" t="s">
        <v>17</v>
      </c>
      <c r="C7" s="182" t="s">
        <v>18</v>
      </c>
      <c r="D7" s="28" t="s">
        <v>7</v>
      </c>
      <c r="E7" s="32" t="s">
        <v>20</v>
      </c>
      <c r="F7" s="183" t="s">
        <v>9</v>
      </c>
      <c r="G7" s="182" t="s">
        <v>22</v>
      </c>
      <c r="H7" s="182"/>
      <c r="I7" s="182"/>
      <c r="J7" s="182"/>
      <c r="K7" s="182"/>
      <c r="L7" s="182"/>
      <c r="M7" s="182"/>
      <c r="N7" s="182"/>
      <c r="O7" s="182"/>
      <c r="P7" s="182"/>
      <c r="Q7" s="182"/>
      <c r="R7" s="182"/>
    </row>
    <row r="8" spans="1:18" x14ac:dyDescent="0.2">
      <c r="A8" s="152"/>
      <c r="B8" s="152"/>
      <c r="C8" s="182"/>
      <c r="D8" s="28" t="s">
        <v>19</v>
      </c>
      <c r="E8" s="32" t="s">
        <v>21</v>
      </c>
      <c r="F8" s="184"/>
      <c r="G8" s="191" t="s">
        <v>23</v>
      </c>
      <c r="H8" s="192"/>
      <c r="I8" s="193"/>
      <c r="J8" s="182" t="s">
        <v>24</v>
      </c>
      <c r="K8" s="182"/>
      <c r="L8" s="182"/>
      <c r="M8" s="182"/>
      <c r="N8" s="182"/>
      <c r="O8" s="182"/>
      <c r="P8" s="182"/>
      <c r="Q8" s="182"/>
      <c r="R8" s="182"/>
    </row>
    <row r="9" spans="1:18" ht="25.5" x14ac:dyDescent="0.2">
      <c r="A9" s="152"/>
      <c r="B9" s="152"/>
      <c r="C9" s="182"/>
      <c r="D9" s="28"/>
      <c r="E9" s="2"/>
      <c r="F9" s="185"/>
      <c r="G9" s="33" t="s">
        <v>25</v>
      </c>
      <c r="H9" s="33" t="s">
        <v>26</v>
      </c>
      <c r="I9" s="33" t="s">
        <v>27</v>
      </c>
      <c r="J9" s="33" t="s">
        <v>28</v>
      </c>
      <c r="K9" s="33" t="s">
        <v>29</v>
      </c>
      <c r="L9" s="33" t="s">
        <v>30</v>
      </c>
      <c r="M9" s="33" t="s">
        <v>31</v>
      </c>
      <c r="N9" s="33" t="s">
        <v>32</v>
      </c>
      <c r="O9" s="33" t="s">
        <v>33</v>
      </c>
      <c r="P9" s="33" t="s">
        <v>34</v>
      </c>
      <c r="Q9" s="33" t="s">
        <v>35</v>
      </c>
      <c r="R9" s="33" t="s">
        <v>36</v>
      </c>
    </row>
    <row r="10" spans="1:18" ht="93.75" x14ac:dyDescent="0.2">
      <c r="A10" s="1">
        <v>1</v>
      </c>
      <c r="B10" s="2" t="s">
        <v>218</v>
      </c>
      <c r="C10" s="2" t="s">
        <v>379</v>
      </c>
      <c r="D10" s="11">
        <v>1836000</v>
      </c>
      <c r="E10" s="1" t="s">
        <v>238</v>
      </c>
      <c r="F10" s="1" t="s">
        <v>238</v>
      </c>
      <c r="G10" s="2"/>
      <c r="H10" s="2"/>
      <c r="I10" s="2"/>
      <c r="J10" s="2"/>
      <c r="K10" s="2"/>
      <c r="L10" s="2"/>
      <c r="M10" s="2"/>
      <c r="N10" s="2"/>
      <c r="O10" s="2"/>
      <c r="P10" s="2"/>
      <c r="Q10" s="2"/>
      <c r="R10" s="2"/>
    </row>
    <row r="11" spans="1:18" ht="337.5" x14ac:dyDescent="0.2">
      <c r="A11" s="1">
        <v>2</v>
      </c>
      <c r="B11" s="2" t="s">
        <v>218</v>
      </c>
      <c r="C11" s="2" t="s">
        <v>410</v>
      </c>
      <c r="D11" s="11">
        <v>5000</v>
      </c>
      <c r="E11" s="1" t="s">
        <v>238</v>
      </c>
      <c r="F11" s="1" t="s">
        <v>238</v>
      </c>
      <c r="G11" s="2"/>
      <c r="H11" s="2"/>
      <c r="I11" s="2"/>
      <c r="J11" s="2"/>
      <c r="K11" s="2"/>
      <c r="L11" s="2"/>
      <c r="M11" s="2"/>
      <c r="N11" s="2"/>
      <c r="O11" s="2"/>
      <c r="P11" s="2"/>
      <c r="Q11" s="2"/>
      <c r="R11" s="2"/>
    </row>
    <row r="12" spans="1:18" ht="211.5" customHeight="1" x14ac:dyDescent="0.2">
      <c r="A12" s="1">
        <v>3</v>
      </c>
      <c r="B12" s="2" t="s">
        <v>311</v>
      </c>
      <c r="C12" s="2" t="s">
        <v>260</v>
      </c>
      <c r="D12" s="11">
        <v>5000</v>
      </c>
      <c r="E12" s="1" t="s">
        <v>238</v>
      </c>
      <c r="F12" s="1" t="s">
        <v>238</v>
      </c>
      <c r="G12" s="2"/>
      <c r="H12" s="2"/>
      <c r="I12" s="2"/>
      <c r="J12" s="2"/>
      <c r="K12" s="2"/>
      <c r="L12" s="2"/>
      <c r="M12" s="2"/>
      <c r="N12" s="2"/>
      <c r="O12" s="2"/>
      <c r="P12" s="2"/>
      <c r="Q12" s="2"/>
      <c r="R12" s="2"/>
    </row>
    <row r="13" spans="1:18" ht="212.25" customHeight="1" x14ac:dyDescent="0.2">
      <c r="A13" s="1">
        <v>4</v>
      </c>
      <c r="B13" s="2" t="s">
        <v>219</v>
      </c>
      <c r="C13" s="2" t="s">
        <v>436</v>
      </c>
      <c r="D13" s="11">
        <v>5000</v>
      </c>
      <c r="E13" s="1" t="s">
        <v>238</v>
      </c>
      <c r="F13" s="1" t="s">
        <v>238</v>
      </c>
      <c r="G13" s="2"/>
      <c r="H13" s="2"/>
      <c r="I13" s="2"/>
      <c r="J13" s="2"/>
      <c r="K13" s="2"/>
      <c r="L13" s="2"/>
      <c r="M13" s="2"/>
      <c r="N13" s="2"/>
      <c r="O13" s="2"/>
      <c r="P13" s="2"/>
      <c r="Q13" s="2"/>
      <c r="R13" s="2"/>
    </row>
    <row r="14" spans="1:18" x14ac:dyDescent="0.2">
      <c r="D14" s="70">
        <f>SUM(D10:D13)</f>
        <v>1851000</v>
      </c>
    </row>
  </sheetData>
  <mergeCells count="13">
    <mergeCell ref="A6:N6"/>
    <mergeCell ref="A1:N1"/>
    <mergeCell ref="O1:R1"/>
    <mergeCell ref="A2:R2"/>
    <mergeCell ref="A3:R3"/>
    <mergeCell ref="A5:N5"/>
    <mergeCell ref="A7:A9"/>
    <mergeCell ref="B7:B9"/>
    <mergeCell ref="C7:C9"/>
    <mergeCell ref="F7:F9"/>
    <mergeCell ref="G7:R7"/>
    <mergeCell ref="G8:I8"/>
    <mergeCell ref="J8:R8"/>
  </mergeCells>
  <pageMargins left="0.70866141732283472" right="0.70866141732283472" top="0.74803149606299213" bottom="0.74803149606299213" header="0.31496062992125984" footer="0.31496062992125984"/>
  <pageSetup paperSize="9" firstPageNumber="67" orientation="landscape" useFirstPageNumber="1" r:id="rId1"/>
  <headerFooter>
    <oddFooter>&amp;C&amp;"TH SarabunIT๙,ธรรมดา"&amp;14&amp;P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zoomScale="96" zoomScaleNormal="96" workbookViewId="0">
      <selection activeCell="O1" sqref="O1:R1"/>
    </sheetView>
  </sheetViews>
  <sheetFormatPr defaultRowHeight="18.75" x14ac:dyDescent="0.3"/>
  <cols>
    <col min="1" max="1" width="5.5" style="4" customWidth="1"/>
    <col min="2" max="2" width="21.625" style="3" customWidth="1"/>
    <col min="3" max="3" width="16.25" style="4" customWidth="1"/>
    <col min="4" max="4" width="11.875" style="21" customWidth="1"/>
    <col min="5" max="5" width="12.125" style="4" customWidth="1"/>
    <col min="6" max="6" width="11.375" style="4" customWidth="1"/>
    <col min="7" max="7" width="3.5" style="4" customWidth="1"/>
    <col min="8" max="8" width="3.75" style="4" customWidth="1"/>
    <col min="9" max="10" width="3.625" style="4" customWidth="1"/>
    <col min="11" max="11" width="3.5" style="4" customWidth="1"/>
    <col min="12" max="12" width="3.75" style="4" customWidth="1"/>
    <col min="13" max="13" width="3.5" style="4" customWidth="1"/>
    <col min="14" max="18" width="3.625" style="4" customWidth="1"/>
    <col min="19" max="16384" width="9" style="4"/>
  </cols>
  <sheetData>
    <row r="1" spans="1:18" x14ac:dyDescent="0.3">
      <c r="A1" s="174" t="s">
        <v>37</v>
      </c>
      <c r="B1" s="174"/>
      <c r="C1" s="174"/>
      <c r="D1" s="174"/>
      <c r="E1" s="174"/>
      <c r="F1" s="174"/>
      <c r="G1" s="174"/>
      <c r="H1" s="174"/>
      <c r="I1" s="174"/>
      <c r="J1" s="174"/>
      <c r="K1" s="174"/>
      <c r="L1" s="174"/>
      <c r="M1" s="174"/>
      <c r="N1" s="175"/>
      <c r="O1" s="173" t="s">
        <v>450</v>
      </c>
      <c r="P1" s="173"/>
      <c r="Q1" s="173"/>
      <c r="R1" s="173"/>
    </row>
    <row r="2" spans="1:18" ht="20.25" customHeight="1" x14ac:dyDescent="0.3">
      <c r="A2" s="174" t="s">
        <v>1</v>
      </c>
      <c r="B2" s="174"/>
      <c r="C2" s="174"/>
      <c r="D2" s="174"/>
      <c r="E2" s="174"/>
      <c r="F2" s="174"/>
      <c r="G2" s="174"/>
      <c r="H2" s="174"/>
      <c r="I2" s="174"/>
      <c r="J2" s="174"/>
      <c r="K2" s="174"/>
      <c r="L2" s="174"/>
      <c r="M2" s="174"/>
      <c r="N2" s="174"/>
      <c r="O2" s="174"/>
      <c r="P2" s="174"/>
      <c r="Q2" s="174"/>
      <c r="R2" s="174"/>
    </row>
    <row r="3" spans="1:18" ht="20.25" customHeight="1" x14ac:dyDescent="0.3">
      <c r="A3" s="174" t="s">
        <v>215</v>
      </c>
      <c r="B3" s="174"/>
      <c r="C3" s="174"/>
      <c r="D3" s="174"/>
      <c r="E3" s="174"/>
      <c r="F3" s="174"/>
      <c r="G3" s="174"/>
      <c r="H3" s="174"/>
      <c r="I3" s="174"/>
      <c r="J3" s="174"/>
      <c r="K3" s="174"/>
      <c r="L3" s="174"/>
      <c r="M3" s="174"/>
      <c r="N3" s="174"/>
      <c r="O3" s="174"/>
      <c r="P3" s="174"/>
      <c r="Q3" s="174"/>
      <c r="R3" s="174"/>
    </row>
    <row r="5" spans="1:18" x14ac:dyDescent="0.3">
      <c r="A5" s="163" t="s">
        <v>42</v>
      </c>
      <c r="B5" s="163"/>
      <c r="C5" s="163"/>
      <c r="D5" s="163"/>
      <c r="E5" s="163"/>
      <c r="F5" s="163"/>
      <c r="G5" s="163"/>
      <c r="H5" s="163"/>
      <c r="I5" s="163"/>
      <c r="J5" s="163"/>
      <c r="K5" s="163"/>
      <c r="L5" s="163"/>
      <c r="M5" s="163"/>
      <c r="N5" s="163"/>
    </row>
    <row r="6" spans="1:18" ht="19.5" thickBot="1" x14ac:dyDescent="0.35">
      <c r="A6" s="163" t="s">
        <v>135</v>
      </c>
      <c r="B6" s="163"/>
      <c r="C6" s="163"/>
      <c r="D6" s="163"/>
      <c r="E6" s="163"/>
      <c r="F6" s="163"/>
      <c r="G6" s="163"/>
      <c r="H6" s="163"/>
      <c r="I6" s="163"/>
      <c r="J6" s="163"/>
      <c r="K6" s="163"/>
      <c r="L6" s="163"/>
      <c r="M6" s="163"/>
      <c r="N6" s="163"/>
    </row>
    <row r="7" spans="1:18" ht="19.5" thickBot="1" x14ac:dyDescent="0.35">
      <c r="A7" s="164" t="s">
        <v>44</v>
      </c>
      <c r="B7" s="164" t="s">
        <v>17</v>
      </c>
      <c r="C7" s="164" t="s">
        <v>18</v>
      </c>
      <c r="D7" s="5" t="s">
        <v>7</v>
      </c>
      <c r="E7" s="6" t="s">
        <v>20</v>
      </c>
      <c r="F7" s="164" t="s">
        <v>9</v>
      </c>
      <c r="G7" s="167" t="s">
        <v>22</v>
      </c>
      <c r="H7" s="168"/>
      <c r="I7" s="168"/>
      <c r="J7" s="168"/>
      <c r="K7" s="168"/>
      <c r="L7" s="168"/>
      <c r="M7" s="168"/>
      <c r="N7" s="168"/>
      <c r="O7" s="168"/>
      <c r="P7" s="168"/>
      <c r="Q7" s="168"/>
      <c r="R7" s="169"/>
    </row>
    <row r="8" spans="1:18" ht="19.5" thickBot="1" x14ac:dyDescent="0.35">
      <c r="A8" s="165"/>
      <c r="B8" s="165"/>
      <c r="C8" s="165"/>
      <c r="D8" s="35" t="s">
        <v>19</v>
      </c>
      <c r="E8" s="8" t="s">
        <v>21</v>
      </c>
      <c r="F8" s="165"/>
      <c r="G8" s="170" t="s">
        <v>23</v>
      </c>
      <c r="H8" s="171"/>
      <c r="I8" s="172"/>
      <c r="J8" s="167" t="s">
        <v>24</v>
      </c>
      <c r="K8" s="168"/>
      <c r="L8" s="168"/>
      <c r="M8" s="168"/>
      <c r="N8" s="168"/>
      <c r="O8" s="168"/>
      <c r="P8" s="168"/>
      <c r="Q8" s="168"/>
      <c r="R8" s="169"/>
    </row>
    <row r="9" spans="1:18" ht="24" x14ac:dyDescent="0.3">
      <c r="A9" s="165"/>
      <c r="B9" s="166"/>
      <c r="C9" s="165"/>
      <c r="D9" s="35"/>
      <c r="E9" s="9"/>
      <c r="F9" s="166"/>
      <c r="G9" s="10" t="s">
        <v>25</v>
      </c>
      <c r="H9" s="10" t="s">
        <v>26</v>
      </c>
      <c r="I9" s="10" t="s">
        <v>27</v>
      </c>
      <c r="J9" s="10" t="s">
        <v>28</v>
      </c>
      <c r="K9" s="10" t="s">
        <v>29</v>
      </c>
      <c r="L9" s="10" t="s">
        <v>30</v>
      </c>
      <c r="M9" s="10" t="s">
        <v>31</v>
      </c>
      <c r="N9" s="10" t="s">
        <v>32</v>
      </c>
      <c r="O9" s="10" t="s">
        <v>33</v>
      </c>
      <c r="P9" s="10" t="s">
        <v>34</v>
      </c>
      <c r="Q9" s="10" t="s">
        <v>35</v>
      </c>
      <c r="R9" s="10" t="s">
        <v>36</v>
      </c>
    </row>
    <row r="10" spans="1:18" ht="150" x14ac:dyDescent="0.3">
      <c r="A10" s="1">
        <v>1</v>
      </c>
      <c r="B10" s="2" t="s">
        <v>136</v>
      </c>
      <c r="C10" s="2" t="s">
        <v>445</v>
      </c>
      <c r="D10" s="11">
        <v>30000</v>
      </c>
      <c r="E10" s="83" t="s">
        <v>207</v>
      </c>
      <c r="F10" s="1" t="s">
        <v>197</v>
      </c>
      <c r="G10" s="12"/>
      <c r="H10" s="12"/>
      <c r="I10" s="12"/>
      <c r="J10" s="12"/>
      <c r="K10" s="12"/>
      <c r="L10" s="12"/>
      <c r="M10" s="12"/>
      <c r="N10" s="12"/>
      <c r="O10" s="12"/>
      <c r="P10" s="12"/>
      <c r="Q10" s="12"/>
      <c r="R10" s="12"/>
    </row>
    <row r="11" spans="1:18" ht="131.25" x14ac:dyDescent="0.3">
      <c r="A11" s="1">
        <v>2</v>
      </c>
      <c r="B11" s="2" t="s">
        <v>137</v>
      </c>
      <c r="C11" s="2" t="s">
        <v>446</v>
      </c>
      <c r="D11" s="11">
        <v>50000</v>
      </c>
      <c r="E11" s="83" t="s">
        <v>209</v>
      </c>
      <c r="F11" s="1" t="s">
        <v>197</v>
      </c>
      <c r="G11" s="12"/>
      <c r="H11" s="12"/>
      <c r="I11" s="12"/>
      <c r="J11" s="12"/>
      <c r="K11" s="12"/>
      <c r="L11" s="12"/>
      <c r="M11" s="12"/>
      <c r="N11" s="12"/>
      <c r="O11" s="12"/>
      <c r="P11" s="12"/>
      <c r="Q11" s="12"/>
      <c r="R11" s="12"/>
    </row>
    <row r="12" spans="1:18" ht="56.25" x14ac:dyDescent="0.3">
      <c r="A12" s="1">
        <v>3</v>
      </c>
      <c r="B12" s="2" t="s">
        <v>138</v>
      </c>
      <c r="C12" s="2" t="s">
        <v>380</v>
      </c>
      <c r="D12" s="11">
        <v>1200000</v>
      </c>
      <c r="E12" s="83" t="s">
        <v>411</v>
      </c>
      <c r="F12" s="1" t="s">
        <v>197</v>
      </c>
      <c r="G12" s="12"/>
      <c r="H12" s="12"/>
      <c r="I12" s="12"/>
      <c r="J12" s="12"/>
      <c r="K12" s="12"/>
      <c r="L12" s="12"/>
      <c r="M12" s="12"/>
      <c r="N12" s="12"/>
      <c r="O12" s="12"/>
      <c r="P12" s="12"/>
      <c r="Q12" s="12"/>
      <c r="R12" s="12"/>
    </row>
    <row r="13" spans="1:18" ht="187.5" x14ac:dyDescent="0.3">
      <c r="A13" s="1">
        <v>4</v>
      </c>
      <c r="B13" s="2" t="s">
        <v>381</v>
      </c>
      <c r="C13" s="2" t="s">
        <v>383</v>
      </c>
      <c r="D13" s="11">
        <v>216000</v>
      </c>
      <c r="E13" s="83" t="s">
        <v>207</v>
      </c>
      <c r="F13" s="1" t="s">
        <v>197</v>
      </c>
      <c r="G13" s="12"/>
      <c r="H13" s="12"/>
      <c r="I13" s="12"/>
      <c r="J13" s="12"/>
      <c r="K13" s="12"/>
      <c r="L13" s="12"/>
      <c r="M13" s="12"/>
      <c r="N13" s="12"/>
      <c r="O13" s="12"/>
      <c r="P13" s="12"/>
      <c r="Q13" s="12"/>
      <c r="R13" s="12"/>
    </row>
    <row r="14" spans="1:18" ht="112.5" x14ac:dyDescent="0.3">
      <c r="A14" s="1">
        <v>5</v>
      </c>
      <c r="B14" s="2" t="s">
        <v>382</v>
      </c>
      <c r="C14" s="2" t="s">
        <v>210</v>
      </c>
      <c r="D14" s="11">
        <v>108000</v>
      </c>
      <c r="E14" s="83" t="s">
        <v>207</v>
      </c>
      <c r="F14" s="1" t="s">
        <v>197</v>
      </c>
      <c r="G14" s="12"/>
      <c r="H14" s="12"/>
      <c r="I14" s="12"/>
      <c r="J14" s="12"/>
      <c r="K14" s="12"/>
      <c r="L14" s="12"/>
      <c r="M14" s="12"/>
      <c r="N14" s="12"/>
      <c r="O14" s="12"/>
      <c r="P14" s="12"/>
      <c r="Q14" s="12"/>
      <c r="R14" s="12"/>
    </row>
    <row r="15" spans="1:18" ht="206.25" x14ac:dyDescent="0.3">
      <c r="A15" s="1">
        <v>6</v>
      </c>
      <c r="B15" s="2" t="s">
        <v>139</v>
      </c>
      <c r="C15" s="2" t="s">
        <v>447</v>
      </c>
      <c r="D15" s="11">
        <v>20000</v>
      </c>
      <c r="E15" s="83" t="s">
        <v>207</v>
      </c>
      <c r="F15" s="1" t="s">
        <v>197</v>
      </c>
      <c r="G15" s="12"/>
      <c r="H15" s="12"/>
      <c r="I15" s="12"/>
      <c r="J15" s="12"/>
      <c r="K15" s="12"/>
      <c r="L15" s="12"/>
      <c r="M15" s="12"/>
      <c r="N15" s="12"/>
      <c r="O15" s="12"/>
      <c r="P15" s="12"/>
      <c r="Q15" s="12"/>
      <c r="R15" s="12"/>
    </row>
    <row r="16" spans="1:18" ht="281.25" x14ac:dyDescent="0.3">
      <c r="A16" s="1">
        <v>7</v>
      </c>
      <c r="B16" s="2" t="s">
        <v>140</v>
      </c>
      <c r="C16" s="2" t="s">
        <v>448</v>
      </c>
      <c r="D16" s="11">
        <v>60000</v>
      </c>
      <c r="E16" s="83" t="s">
        <v>207</v>
      </c>
      <c r="F16" s="1" t="s">
        <v>197</v>
      </c>
      <c r="G16" s="12"/>
      <c r="H16" s="12"/>
      <c r="I16" s="12"/>
      <c r="J16" s="12"/>
      <c r="K16" s="12"/>
      <c r="L16" s="12"/>
      <c r="M16" s="12"/>
      <c r="N16" s="12"/>
      <c r="O16" s="12"/>
      <c r="P16" s="12"/>
      <c r="Q16" s="12"/>
      <c r="R16" s="12"/>
    </row>
    <row r="17" spans="1:18" ht="225" x14ac:dyDescent="0.3">
      <c r="A17" s="1">
        <v>8</v>
      </c>
      <c r="B17" s="2" t="s">
        <v>141</v>
      </c>
      <c r="C17" s="2" t="s">
        <v>449</v>
      </c>
      <c r="D17" s="11">
        <v>30000</v>
      </c>
      <c r="E17" s="83" t="s">
        <v>207</v>
      </c>
      <c r="F17" s="1" t="s">
        <v>197</v>
      </c>
      <c r="G17" s="12"/>
      <c r="H17" s="12"/>
      <c r="I17" s="12"/>
      <c r="J17" s="12"/>
      <c r="K17" s="12"/>
      <c r="L17" s="12"/>
      <c r="M17" s="12"/>
      <c r="N17" s="12"/>
      <c r="O17" s="12"/>
      <c r="P17" s="12"/>
      <c r="Q17" s="12"/>
      <c r="R17" s="12"/>
    </row>
    <row r="18" spans="1:18" x14ac:dyDescent="0.3">
      <c r="D18" s="79">
        <f>SUM(D10:D17)</f>
        <v>1714000</v>
      </c>
    </row>
  </sheetData>
  <mergeCells count="13">
    <mergeCell ref="A6:N6"/>
    <mergeCell ref="A1:N1"/>
    <mergeCell ref="O1:R1"/>
    <mergeCell ref="A5:N5"/>
    <mergeCell ref="A2:R2"/>
    <mergeCell ref="A3:R3"/>
    <mergeCell ref="A7:A9"/>
    <mergeCell ref="B7:B9"/>
    <mergeCell ref="C7:C9"/>
    <mergeCell ref="F7:F9"/>
    <mergeCell ref="G7:R7"/>
    <mergeCell ref="G8:I8"/>
    <mergeCell ref="J8:R8"/>
  </mergeCells>
  <pageMargins left="0.70866141732283472" right="0.70866141732283472" top="0.74803149606299213" bottom="0.74803149606299213" header="0.31496062992125984" footer="0.31496062992125984"/>
  <pageSetup paperSize="9" firstPageNumber="71" orientation="landscape" useFirstPageNumber="1" r:id="rId1"/>
  <headerFooter>
    <oddFooter>&amp;C&amp;"TH SarabunIT๙,ธรรมดา"&amp;14&amp;P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workbookViewId="0">
      <selection activeCell="O1" sqref="O1:R1"/>
    </sheetView>
  </sheetViews>
  <sheetFormatPr defaultRowHeight="18.75" x14ac:dyDescent="0.3"/>
  <cols>
    <col min="1" max="1" width="6.25" style="4" customWidth="1"/>
    <col min="2" max="2" width="21.625" style="4" customWidth="1"/>
    <col min="3" max="3" width="16.25" style="4" customWidth="1"/>
    <col min="4" max="4" width="11.875" style="21" customWidth="1"/>
    <col min="5" max="5" width="12.125" style="4" customWidth="1"/>
    <col min="6" max="6" width="11.375" style="4" customWidth="1"/>
    <col min="7" max="7" width="3.5" style="4" customWidth="1"/>
    <col min="8" max="8" width="3.75" style="4" customWidth="1"/>
    <col min="9" max="10" width="3.625" style="4" customWidth="1"/>
    <col min="11" max="11" width="3.5" style="4" customWidth="1"/>
    <col min="12" max="12" width="3.75" style="4" customWidth="1"/>
    <col min="13" max="13" width="3.5" style="4" customWidth="1"/>
    <col min="14" max="18" width="3.625" style="4" customWidth="1"/>
    <col min="19" max="16384" width="9" style="4"/>
  </cols>
  <sheetData>
    <row r="1" spans="1:18" x14ac:dyDescent="0.3">
      <c r="A1" s="174" t="s">
        <v>37</v>
      </c>
      <c r="B1" s="174"/>
      <c r="C1" s="174"/>
      <c r="D1" s="174"/>
      <c r="E1" s="174"/>
      <c r="F1" s="174"/>
      <c r="G1" s="174"/>
      <c r="H1" s="174"/>
      <c r="I1" s="174"/>
      <c r="J1" s="174"/>
      <c r="K1" s="174"/>
      <c r="L1" s="174"/>
      <c r="M1" s="174"/>
      <c r="N1" s="175"/>
      <c r="O1" s="173" t="s">
        <v>450</v>
      </c>
      <c r="P1" s="173"/>
      <c r="Q1" s="173"/>
      <c r="R1" s="173"/>
    </row>
    <row r="2" spans="1:18" ht="20.25" customHeight="1" x14ac:dyDescent="0.3">
      <c r="A2" s="174" t="s">
        <v>1</v>
      </c>
      <c r="B2" s="174"/>
      <c r="C2" s="174"/>
      <c r="D2" s="174"/>
      <c r="E2" s="174"/>
      <c r="F2" s="174"/>
      <c r="G2" s="174"/>
      <c r="H2" s="174"/>
      <c r="I2" s="174"/>
      <c r="J2" s="174"/>
      <c r="K2" s="174"/>
      <c r="L2" s="174"/>
      <c r="M2" s="174"/>
      <c r="N2" s="174"/>
      <c r="O2" s="174"/>
      <c r="P2" s="174"/>
      <c r="Q2" s="174"/>
      <c r="R2" s="174"/>
    </row>
    <row r="3" spans="1:18" ht="20.25" customHeight="1" x14ac:dyDescent="0.3">
      <c r="A3" s="174" t="s">
        <v>215</v>
      </c>
      <c r="B3" s="174"/>
      <c r="C3" s="174"/>
      <c r="D3" s="174"/>
      <c r="E3" s="174"/>
      <c r="F3" s="174"/>
      <c r="G3" s="174"/>
      <c r="H3" s="174"/>
      <c r="I3" s="174"/>
      <c r="J3" s="174"/>
      <c r="K3" s="174"/>
      <c r="L3" s="174"/>
      <c r="M3" s="174"/>
      <c r="N3" s="174"/>
      <c r="O3" s="174"/>
      <c r="P3" s="174"/>
      <c r="Q3" s="174"/>
      <c r="R3" s="174"/>
    </row>
    <row r="5" spans="1:18" x14ac:dyDescent="0.3">
      <c r="A5" s="163" t="s">
        <v>43</v>
      </c>
      <c r="B5" s="163"/>
      <c r="C5" s="163"/>
      <c r="D5" s="163"/>
      <c r="E5" s="163"/>
      <c r="F5" s="163"/>
      <c r="G5" s="163"/>
      <c r="H5" s="163"/>
      <c r="I5" s="163"/>
      <c r="J5" s="163"/>
      <c r="K5" s="163"/>
      <c r="L5" s="163"/>
      <c r="M5" s="163"/>
      <c r="N5" s="163"/>
    </row>
    <row r="6" spans="1:18" ht="19.5" thickBot="1" x14ac:dyDescent="0.35">
      <c r="A6" s="163" t="s">
        <v>147</v>
      </c>
      <c r="B6" s="163"/>
      <c r="C6" s="163"/>
      <c r="D6" s="163"/>
      <c r="E6" s="163"/>
      <c r="F6" s="163"/>
      <c r="G6" s="163"/>
      <c r="H6" s="163"/>
      <c r="I6" s="163"/>
      <c r="J6" s="163"/>
      <c r="K6" s="163"/>
      <c r="L6" s="163"/>
      <c r="M6" s="163"/>
      <c r="N6" s="163"/>
    </row>
    <row r="7" spans="1:18" ht="19.5" thickBot="1" x14ac:dyDescent="0.35">
      <c r="A7" s="164" t="s">
        <v>44</v>
      </c>
      <c r="B7" s="164" t="s">
        <v>17</v>
      </c>
      <c r="C7" s="164" t="s">
        <v>18</v>
      </c>
      <c r="D7" s="5" t="s">
        <v>7</v>
      </c>
      <c r="E7" s="6" t="s">
        <v>20</v>
      </c>
      <c r="F7" s="180" t="s">
        <v>9</v>
      </c>
      <c r="G7" s="167" t="s">
        <v>22</v>
      </c>
      <c r="H7" s="168"/>
      <c r="I7" s="168"/>
      <c r="J7" s="168"/>
      <c r="K7" s="168"/>
      <c r="L7" s="168"/>
      <c r="M7" s="168"/>
      <c r="N7" s="168"/>
      <c r="O7" s="168"/>
      <c r="P7" s="168"/>
      <c r="Q7" s="168"/>
      <c r="R7" s="169"/>
    </row>
    <row r="8" spans="1:18" ht="19.5" thickBot="1" x14ac:dyDescent="0.35">
      <c r="A8" s="165"/>
      <c r="B8" s="165"/>
      <c r="C8" s="165"/>
      <c r="D8" s="35" t="s">
        <v>19</v>
      </c>
      <c r="E8" s="8" t="s">
        <v>21</v>
      </c>
      <c r="F8" s="181"/>
      <c r="G8" s="170" t="s">
        <v>23</v>
      </c>
      <c r="H8" s="171"/>
      <c r="I8" s="172"/>
      <c r="J8" s="167" t="s">
        <v>24</v>
      </c>
      <c r="K8" s="168"/>
      <c r="L8" s="168"/>
      <c r="M8" s="168"/>
      <c r="N8" s="168"/>
      <c r="O8" s="168"/>
      <c r="P8" s="168"/>
      <c r="Q8" s="168"/>
      <c r="R8" s="169"/>
    </row>
    <row r="9" spans="1:18" ht="25.5" x14ac:dyDescent="0.3">
      <c r="A9" s="165"/>
      <c r="B9" s="165"/>
      <c r="C9" s="165"/>
      <c r="D9" s="35"/>
      <c r="E9" s="9"/>
      <c r="F9" s="181"/>
      <c r="G9" s="10" t="s">
        <v>25</v>
      </c>
      <c r="H9" s="10" t="s">
        <v>26</v>
      </c>
      <c r="I9" s="10" t="s">
        <v>27</v>
      </c>
      <c r="J9" s="10" t="s">
        <v>28</v>
      </c>
      <c r="K9" s="10" t="s">
        <v>29</v>
      </c>
      <c r="L9" s="10" t="s">
        <v>30</v>
      </c>
      <c r="M9" s="10" t="s">
        <v>31</v>
      </c>
      <c r="N9" s="10" t="s">
        <v>32</v>
      </c>
      <c r="O9" s="10" t="s">
        <v>33</v>
      </c>
      <c r="P9" s="10" t="s">
        <v>34</v>
      </c>
      <c r="Q9" s="10" t="s">
        <v>35</v>
      </c>
      <c r="R9" s="10" t="s">
        <v>36</v>
      </c>
    </row>
    <row r="10" spans="1:18" ht="150" x14ac:dyDescent="0.3">
      <c r="A10" s="32">
        <v>1</v>
      </c>
      <c r="B10" s="2" t="s">
        <v>142</v>
      </c>
      <c r="C10" s="12" t="s">
        <v>351</v>
      </c>
      <c r="D10" s="11">
        <v>250000</v>
      </c>
      <c r="E10" s="2" t="s">
        <v>258</v>
      </c>
      <c r="F10" s="1" t="s">
        <v>185</v>
      </c>
      <c r="G10" s="12"/>
      <c r="H10" s="12"/>
      <c r="I10" s="12"/>
      <c r="J10" s="12"/>
      <c r="K10" s="12"/>
      <c r="L10" s="12"/>
      <c r="M10" s="12"/>
      <c r="N10" s="12"/>
      <c r="O10" s="12"/>
      <c r="P10" s="12"/>
      <c r="Q10" s="12"/>
      <c r="R10" s="12"/>
    </row>
    <row r="11" spans="1:18" ht="93.75" x14ac:dyDescent="0.3">
      <c r="A11" s="32">
        <v>2</v>
      </c>
      <c r="B11" s="2" t="s">
        <v>143</v>
      </c>
      <c r="C11" s="2" t="s">
        <v>259</v>
      </c>
      <c r="D11" s="11">
        <v>20000</v>
      </c>
      <c r="E11" s="2" t="s">
        <v>258</v>
      </c>
      <c r="F11" s="1" t="s">
        <v>185</v>
      </c>
      <c r="G11" s="12"/>
      <c r="H11" s="12"/>
      <c r="I11" s="12"/>
      <c r="J11" s="12"/>
      <c r="K11" s="12"/>
      <c r="L11" s="12"/>
      <c r="M11" s="12"/>
      <c r="N11" s="12"/>
      <c r="O11" s="12"/>
      <c r="P11" s="12"/>
      <c r="Q11" s="12"/>
      <c r="R11" s="12"/>
    </row>
    <row r="12" spans="1:18" ht="93.75" x14ac:dyDescent="0.3">
      <c r="A12" s="32">
        <v>3</v>
      </c>
      <c r="B12" s="2" t="s">
        <v>144</v>
      </c>
      <c r="C12" s="2" t="s">
        <v>412</v>
      </c>
      <c r="D12" s="11">
        <v>15000</v>
      </c>
      <c r="E12" s="2" t="s">
        <v>422</v>
      </c>
      <c r="F12" s="1" t="s">
        <v>185</v>
      </c>
      <c r="G12" s="12"/>
      <c r="H12" s="12"/>
      <c r="I12" s="12"/>
      <c r="J12" s="12"/>
      <c r="K12" s="12"/>
      <c r="L12" s="12"/>
      <c r="M12" s="12"/>
      <c r="N12" s="12"/>
      <c r="O12" s="12"/>
      <c r="P12" s="12"/>
      <c r="Q12" s="12"/>
      <c r="R12" s="12"/>
    </row>
    <row r="13" spans="1:18" ht="112.5" x14ac:dyDescent="0.3">
      <c r="A13" s="32">
        <v>4</v>
      </c>
      <c r="B13" s="2" t="s">
        <v>145</v>
      </c>
      <c r="C13" s="2" t="s">
        <v>413</v>
      </c>
      <c r="D13" s="11">
        <v>15000</v>
      </c>
      <c r="E13" s="2" t="s">
        <v>422</v>
      </c>
      <c r="F13" s="1" t="s">
        <v>185</v>
      </c>
      <c r="G13" s="12"/>
      <c r="H13" s="12"/>
      <c r="I13" s="12"/>
      <c r="J13" s="12"/>
      <c r="K13" s="12"/>
      <c r="L13" s="12"/>
      <c r="M13" s="12"/>
      <c r="N13" s="12"/>
      <c r="O13" s="12"/>
      <c r="P13" s="12"/>
      <c r="Q13" s="12"/>
      <c r="R13" s="12"/>
    </row>
    <row r="14" spans="1:18" x14ac:dyDescent="0.3">
      <c r="D14" s="79">
        <f>SUM(D10:D13)</f>
        <v>300000</v>
      </c>
    </row>
  </sheetData>
  <mergeCells count="13">
    <mergeCell ref="A6:N6"/>
    <mergeCell ref="A1:N1"/>
    <mergeCell ref="O1:R1"/>
    <mergeCell ref="A5:N5"/>
    <mergeCell ref="A2:R2"/>
    <mergeCell ref="A3:R3"/>
    <mergeCell ref="A7:A9"/>
    <mergeCell ref="B7:B9"/>
    <mergeCell ref="C7:C9"/>
    <mergeCell ref="F7:F9"/>
    <mergeCell ref="G7:R7"/>
    <mergeCell ref="G8:I8"/>
    <mergeCell ref="J8:R8"/>
  </mergeCells>
  <pageMargins left="0.70866141732283472" right="0.70866141732283472" top="0.74803149606299213" bottom="0.74803149606299213" header="0.31496062992125984" footer="0.31496062992125984"/>
  <pageSetup paperSize="9" firstPageNumber="76" orientation="landscape" useFirstPageNumber="1" r:id="rId1"/>
  <headerFooter>
    <oddFooter>&amp;C&amp;"TH SarabunIT๙,ธรรมดา"&amp;14&amp;P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2"/>
  <sheetViews>
    <sheetView workbookViewId="0">
      <selection activeCell="O1" sqref="O1:R1"/>
    </sheetView>
  </sheetViews>
  <sheetFormatPr defaultRowHeight="18.75" x14ac:dyDescent="0.3"/>
  <cols>
    <col min="1" max="1" width="6.25" style="4" customWidth="1"/>
    <col min="2" max="2" width="21.625" style="4" customWidth="1"/>
    <col min="3" max="3" width="16.25" style="4" customWidth="1"/>
    <col min="4" max="4" width="11.875" style="14" customWidth="1"/>
    <col min="5" max="5" width="12.125" style="4" customWidth="1"/>
    <col min="6" max="6" width="11.375" style="4" customWidth="1"/>
    <col min="7" max="7" width="3.5" style="4" customWidth="1"/>
    <col min="8" max="8" width="3.75" style="4" customWidth="1"/>
    <col min="9" max="10" width="3.625" style="4" customWidth="1"/>
    <col min="11" max="11" width="3.5" style="4" customWidth="1"/>
    <col min="12" max="12" width="3.75" style="4" customWidth="1"/>
    <col min="13" max="13" width="3.5" style="4" customWidth="1"/>
    <col min="14" max="18" width="3.625" style="4" customWidth="1"/>
    <col min="19" max="16384" width="9" style="4"/>
  </cols>
  <sheetData>
    <row r="1" spans="1:18" x14ac:dyDescent="0.3">
      <c r="A1" s="174" t="s">
        <v>45</v>
      </c>
      <c r="B1" s="174"/>
      <c r="C1" s="174"/>
      <c r="D1" s="174"/>
      <c r="E1" s="174"/>
      <c r="F1" s="174"/>
      <c r="G1" s="174"/>
      <c r="H1" s="174"/>
      <c r="I1" s="174"/>
      <c r="J1" s="174"/>
      <c r="K1" s="174"/>
      <c r="L1" s="174"/>
      <c r="M1" s="174"/>
      <c r="N1" s="175"/>
      <c r="O1" s="200" t="s">
        <v>49</v>
      </c>
      <c r="P1" s="200"/>
      <c r="Q1" s="200"/>
      <c r="R1" s="200"/>
    </row>
    <row r="2" spans="1:18" ht="20.25" customHeight="1" x14ac:dyDescent="0.3">
      <c r="A2" s="174" t="s">
        <v>1</v>
      </c>
      <c r="B2" s="174"/>
      <c r="C2" s="174"/>
      <c r="D2" s="174"/>
      <c r="E2" s="174"/>
      <c r="F2" s="174"/>
      <c r="G2" s="174"/>
      <c r="H2" s="174"/>
      <c r="I2" s="174"/>
      <c r="J2" s="174"/>
      <c r="K2" s="174"/>
      <c r="L2" s="174"/>
      <c r="M2" s="174"/>
      <c r="N2" s="174"/>
      <c r="O2" s="174"/>
      <c r="P2" s="174"/>
      <c r="Q2" s="174"/>
      <c r="R2" s="174"/>
    </row>
    <row r="3" spans="1:18" ht="20.25" customHeight="1" x14ac:dyDescent="0.3">
      <c r="A3" s="174" t="s">
        <v>215</v>
      </c>
      <c r="B3" s="174"/>
      <c r="C3" s="174"/>
      <c r="D3" s="174"/>
      <c r="E3" s="174"/>
      <c r="F3" s="174"/>
      <c r="G3" s="174"/>
      <c r="H3" s="174"/>
      <c r="I3" s="174"/>
      <c r="J3" s="174"/>
      <c r="K3" s="174"/>
      <c r="L3" s="174"/>
      <c r="M3" s="174"/>
      <c r="N3" s="174"/>
      <c r="O3" s="174"/>
      <c r="P3" s="174"/>
      <c r="Q3" s="174"/>
      <c r="R3" s="174"/>
    </row>
    <row r="5" spans="1:18" x14ac:dyDescent="0.3">
      <c r="A5" s="163" t="s">
        <v>146</v>
      </c>
      <c r="B5" s="163"/>
      <c r="C5" s="163"/>
      <c r="D5" s="163"/>
      <c r="E5" s="163"/>
      <c r="F5" s="163"/>
      <c r="G5" s="163"/>
      <c r="H5" s="163"/>
      <c r="I5" s="163"/>
      <c r="J5" s="163"/>
      <c r="K5" s="163"/>
      <c r="L5" s="163"/>
      <c r="M5" s="163"/>
      <c r="N5" s="163"/>
    </row>
    <row r="6" spans="1:18" ht="19.5" thickBot="1" x14ac:dyDescent="0.35">
      <c r="A6" s="163" t="s">
        <v>147</v>
      </c>
      <c r="B6" s="163"/>
      <c r="C6" s="163"/>
      <c r="D6" s="163"/>
      <c r="E6" s="163"/>
      <c r="F6" s="163"/>
      <c r="G6" s="163"/>
      <c r="H6" s="163"/>
      <c r="I6" s="163"/>
      <c r="J6" s="163"/>
      <c r="K6" s="163"/>
      <c r="L6" s="163"/>
      <c r="M6" s="163"/>
      <c r="N6" s="163"/>
    </row>
    <row r="7" spans="1:18" ht="19.5" thickBot="1" x14ac:dyDescent="0.35">
      <c r="A7" s="164" t="s">
        <v>44</v>
      </c>
      <c r="B7" s="164" t="s">
        <v>47</v>
      </c>
      <c r="C7" s="164" t="s">
        <v>46</v>
      </c>
      <c r="D7" s="30" t="s">
        <v>7</v>
      </c>
      <c r="E7" s="6" t="s">
        <v>20</v>
      </c>
      <c r="F7" s="164" t="s">
        <v>9</v>
      </c>
      <c r="G7" s="167" t="s">
        <v>22</v>
      </c>
      <c r="H7" s="168"/>
      <c r="I7" s="168"/>
      <c r="J7" s="168"/>
      <c r="K7" s="168"/>
      <c r="L7" s="168"/>
      <c r="M7" s="168"/>
      <c r="N7" s="168"/>
      <c r="O7" s="168"/>
      <c r="P7" s="168"/>
      <c r="Q7" s="168"/>
      <c r="R7" s="169"/>
    </row>
    <row r="8" spans="1:18" ht="19.5" thickBot="1" x14ac:dyDescent="0.35">
      <c r="A8" s="165"/>
      <c r="B8" s="165"/>
      <c r="C8" s="165"/>
      <c r="D8" s="7" t="s">
        <v>19</v>
      </c>
      <c r="E8" s="8" t="s">
        <v>21</v>
      </c>
      <c r="F8" s="165"/>
      <c r="G8" s="167" t="s">
        <v>23</v>
      </c>
      <c r="H8" s="168"/>
      <c r="I8" s="169"/>
      <c r="J8" s="167" t="s">
        <v>24</v>
      </c>
      <c r="K8" s="168"/>
      <c r="L8" s="168"/>
      <c r="M8" s="168"/>
      <c r="N8" s="168"/>
      <c r="O8" s="168"/>
      <c r="P8" s="168"/>
      <c r="Q8" s="168"/>
      <c r="R8" s="169"/>
    </row>
    <row r="9" spans="1:18" ht="25.5" x14ac:dyDescent="0.3">
      <c r="A9" s="165"/>
      <c r="B9" s="165"/>
      <c r="C9" s="165"/>
      <c r="D9" s="7"/>
      <c r="E9" s="9"/>
      <c r="F9" s="165"/>
      <c r="G9" s="10" t="s">
        <v>25</v>
      </c>
      <c r="H9" s="10" t="s">
        <v>26</v>
      </c>
      <c r="I9" s="10" t="s">
        <v>27</v>
      </c>
      <c r="J9" s="10" t="s">
        <v>28</v>
      </c>
      <c r="K9" s="10" t="s">
        <v>29</v>
      </c>
      <c r="L9" s="10" t="s">
        <v>30</v>
      </c>
      <c r="M9" s="10" t="s">
        <v>31</v>
      </c>
      <c r="N9" s="10" t="s">
        <v>32</v>
      </c>
      <c r="O9" s="10" t="s">
        <v>33</v>
      </c>
      <c r="P9" s="10" t="s">
        <v>34</v>
      </c>
      <c r="Q9" s="10" t="s">
        <v>35</v>
      </c>
      <c r="R9" s="10" t="s">
        <v>36</v>
      </c>
    </row>
    <row r="10" spans="1:18" ht="56.25" x14ac:dyDescent="0.3">
      <c r="A10" s="1">
        <v>1</v>
      </c>
      <c r="B10" s="12" t="s">
        <v>148</v>
      </c>
      <c r="C10" s="2" t="s">
        <v>272</v>
      </c>
      <c r="D10" s="11">
        <v>10000</v>
      </c>
      <c r="E10" s="1" t="s">
        <v>190</v>
      </c>
      <c r="F10" s="1" t="s">
        <v>190</v>
      </c>
      <c r="G10" s="12"/>
      <c r="H10" s="12"/>
      <c r="I10" s="12"/>
      <c r="J10" s="12"/>
      <c r="K10" s="12"/>
      <c r="L10" s="12"/>
      <c r="M10" s="12"/>
      <c r="N10" s="12"/>
      <c r="O10" s="12"/>
      <c r="P10" s="12"/>
      <c r="Q10" s="12"/>
      <c r="R10" s="12"/>
    </row>
    <row r="11" spans="1:18" ht="56.25" x14ac:dyDescent="0.3">
      <c r="A11" s="1">
        <v>2</v>
      </c>
      <c r="B11" s="2" t="s">
        <v>180</v>
      </c>
      <c r="C11" s="2" t="s">
        <v>273</v>
      </c>
      <c r="D11" s="11">
        <v>5000</v>
      </c>
      <c r="E11" s="1" t="s">
        <v>190</v>
      </c>
      <c r="F11" s="1" t="s">
        <v>191</v>
      </c>
      <c r="G11" s="12"/>
      <c r="H11" s="12"/>
      <c r="I11" s="12"/>
      <c r="J11" s="12"/>
      <c r="K11" s="12"/>
      <c r="L11" s="12"/>
      <c r="M11" s="12"/>
      <c r="N11" s="12"/>
      <c r="O11" s="12"/>
      <c r="P11" s="12"/>
      <c r="Q11" s="12"/>
      <c r="R11" s="12"/>
    </row>
    <row r="12" spans="1:18" ht="56.25" x14ac:dyDescent="0.3">
      <c r="A12" s="1">
        <v>3</v>
      </c>
      <c r="B12" s="12" t="s">
        <v>181</v>
      </c>
      <c r="C12" s="2" t="s">
        <v>273</v>
      </c>
      <c r="D12" s="11">
        <v>5000</v>
      </c>
      <c r="E12" s="1" t="s">
        <v>190</v>
      </c>
      <c r="F12" s="1" t="s">
        <v>190</v>
      </c>
      <c r="G12" s="12"/>
      <c r="H12" s="12"/>
      <c r="I12" s="12"/>
      <c r="J12" s="12"/>
      <c r="K12" s="12"/>
      <c r="L12" s="12"/>
      <c r="M12" s="12"/>
      <c r="N12" s="12"/>
      <c r="O12" s="12"/>
      <c r="P12" s="12"/>
      <c r="Q12" s="12"/>
      <c r="R12" s="12"/>
    </row>
    <row r="13" spans="1:18" ht="56.25" x14ac:dyDescent="0.3">
      <c r="A13" s="1">
        <v>4</v>
      </c>
      <c r="B13" s="36" t="s">
        <v>186</v>
      </c>
      <c r="C13" s="2" t="s">
        <v>149</v>
      </c>
      <c r="D13" s="11">
        <v>10000</v>
      </c>
      <c r="E13" s="1" t="s">
        <v>185</v>
      </c>
      <c r="F13" s="1" t="s">
        <v>185</v>
      </c>
      <c r="G13" s="12"/>
      <c r="H13" s="12"/>
      <c r="I13" s="12"/>
      <c r="J13" s="12"/>
      <c r="K13" s="12"/>
      <c r="L13" s="12"/>
      <c r="M13" s="12"/>
      <c r="N13" s="12"/>
      <c r="O13" s="12"/>
      <c r="P13" s="12"/>
      <c r="Q13" s="12"/>
      <c r="R13" s="12"/>
    </row>
    <row r="14" spans="1:18" ht="56.25" x14ac:dyDescent="0.3">
      <c r="A14" s="1">
        <v>5</v>
      </c>
      <c r="B14" s="37" t="s">
        <v>187</v>
      </c>
      <c r="C14" s="12" t="s">
        <v>273</v>
      </c>
      <c r="D14" s="11">
        <v>5000</v>
      </c>
      <c r="E14" s="1" t="s">
        <v>185</v>
      </c>
      <c r="F14" s="1" t="s">
        <v>185</v>
      </c>
      <c r="G14" s="12"/>
      <c r="H14" s="12"/>
      <c r="I14" s="12"/>
      <c r="J14" s="12"/>
      <c r="K14" s="12"/>
      <c r="L14" s="12"/>
      <c r="M14" s="12"/>
      <c r="N14" s="12"/>
      <c r="O14" s="12"/>
      <c r="P14" s="12"/>
      <c r="Q14" s="12"/>
      <c r="R14" s="12"/>
    </row>
    <row r="15" spans="1:18" ht="37.5" x14ac:dyDescent="0.3">
      <c r="A15" s="1">
        <v>6</v>
      </c>
      <c r="B15" s="37" t="s">
        <v>188</v>
      </c>
      <c r="C15" s="12" t="s">
        <v>274</v>
      </c>
      <c r="D15" s="11">
        <v>20000</v>
      </c>
      <c r="E15" s="1" t="s">
        <v>185</v>
      </c>
      <c r="F15" s="1" t="s">
        <v>185</v>
      </c>
      <c r="G15" s="12"/>
      <c r="H15" s="12"/>
      <c r="I15" s="12"/>
      <c r="J15" s="12"/>
      <c r="K15" s="12"/>
      <c r="L15" s="12"/>
      <c r="M15" s="12"/>
      <c r="N15" s="12"/>
      <c r="O15" s="12"/>
      <c r="P15" s="12"/>
      <c r="Q15" s="12"/>
      <c r="R15" s="12"/>
    </row>
    <row r="16" spans="1:18" ht="37.5" x14ac:dyDescent="0.3">
      <c r="A16" s="1">
        <v>7</v>
      </c>
      <c r="B16" s="36" t="s">
        <v>189</v>
      </c>
      <c r="C16" s="12" t="s">
        <v>275</v>
      </c>
      <c r="D16" s="11">
        <v>10000</v>
      </c>
      <c r="E16" s="1" t="s">
        <v>185</v>
      </c>
      <c r="F16" s="1" t="s">
        <v>185</v>
      </c>
      <c r="G16" s="12"/>
      <c r="H16" s="12"/>
      <c r="I16" s="12"/>
      <c r="J16" s="12"/>
      <c r="K16" s="12"/>
      <c r="L16" s="12"/>
      <c r="M16" s="12"/>
      <c r="N16" s="12"/>
      <c r="O16" s="12"/>
      <c r="P16" s="12"/>
      <c r="Q16" s="12"/>
      <c r="R16" s="12"/>
    </row>
    <row r="17" spans="1:18" s="38" customFormat="1" ht="18.75" customHeight="1" x14ac:dyDescent="0.3">
      <c r="A17" s="194" t="s">
        <v>304</v>
      </c>
      <c r="B17" s="195"/>
      <c r="C17" s="45" t="s">
        <v>173</v>
      </c>
      <c r="D17" s="48">
        <f>SUM(D10:D16)</f>
        <v>65000</v>
      </c>
      <c r="E17" s="47" t="s">
        <v>302</v>
      </c>
      <c r="F17" s="45"/>
      <c r="G17" s="45"/>
      <c r="H17" s="45"/>
      <c r="I17" s="45"/>
      <c r="J17" s="45"/>
      <c r="K17" s="45"/>
      <c r="L17" s="45"/>
      <c r="M17" s="45"/>
      <c r="N17" s="45"/>
      <c r="O17" s="45"/>
      <c r="P17" s="45"/>
      <c r="Q17" s="45"/>
      <c r="R17" s="46"/>
    </row>
    <row r="18" spans="1:18" s="38" customFormat="1" x14ac:dyDescent="0.3">
      <c r="A18" s="39"/>
      <c r="B18" s="39"/>
      <c r="C18" s="39"/>
      <c r="D18" s="40"/>
      <c r="E18" s="39"/>
      <c r="F18" s="39"/>
      <c r="G18" s="39"/>
      <c r="H18" s="39"/>
      <c r="I18" s="39"/>
      <c r="J18" s="39"/>
      <c r="K18" s="39"/>
      <c r="L18" s="39"/>
      <c r="M18" s="39"/>
      <c r="N18" s="39"/>
      <c r="O18" s="39"/>
      <c r="P18" s="39"/>
      <c r="Q18" s="39"/>
      <c r="R18" s="39"/>
    </row>
    <row r="19" spans="1:18" s="38" customFormat="1" x14ac:dyDescent="0.3">
      <c r="A19" s="39"/>
      <c r="B19" s="39"/>
      <c r="C19" s="39"/>
      <c r="D19" s="40"/>
      <c r="E19" s="39"/>
      <c r="F19" s="39"/>
      <c r="G19" s="39"/>
      <c r="H19" s="39"/>
      <c r="I19" s="39"/>
      <c r="J19" s="39"/>
      <c r="K19" s="39"/>
      <c r="L19" s="39"/>
      <c r="M19" s="39"/>
      <c r="N19" s="39"/>
      <c r="O19" s="39"/>
      <c r="P19" s="39"/>
      <c r="Q19" s="39"/>
      <c r="R19" s="39"/>
    </row>
    <row r="20" spans="1:18" s="38" customFormat="1" x14ac:dyDescent="0.3">
      <c r="A20" s="39"/>
      <c r="B20" s="39"/>
      <c r="C20" s="39"/>
      <c r="D20" s="40"/>
      <c r="E20" s="39"/>
      <c r="F20" s="39"/>
      <c r="G20" s="39"/>
      <c r="H20" s="39"/>
      <c r="I20" s="39"/>
      <c r="J20" s="39"/>
      <c r="K20" s="39"/>
      <c r="L20" s="39"/>
      <c r="M20" s="39"/>
      <c r="N20" s="39"/>
      <c r="O20" s="39"/>
      <c r="P20" s="39"/>
      <c r="Q20" s="39"/>
      <c r="R20" s="39"/>
    </row>
    <row r="21" spans="1:18" s="38" customFormat="1" x14ac:dyDescent="0.3">
      <c r="A21" s="39"/>
      <c r="B21" s="39"/>
      <c r="C21" s="39"/>
      <c r="D21" s="40"/>
      <c r="E21" s="39"/>
      <c r="F21" s="39"/>
      <c r="G21" s="39"/>
      <c r="H21" s="39"/>
      <c r="I21" s="39"/>
      <c r="J21" s="39"/>
      <c r="K21" s="39"/>
      <c r="L21" s="39"/>
      <c r="M21" s="39"/>
      <c r="N21" s="39"/>
      <c r="O21" s="39"/>
      <c r="P21" s="39"/>
      <c r="Q21" s="39"/>
      <c r="R21" s="39"/>
    </row>
    <row r="22" spans="1:18" s="38" customFormat="1" x14ac:dyDescent="0.3">
      <c r="A22" s="39"/>
      <c r="B22" s="39"/>
      <c r="C22" s="39"/>
      <c r="D22" s="40"/>
      <c r="E22" s="39"/>
      <c r="F22" s="39"/>
      <c r="G22" s="39"/>
      <c r="H22" s="39"/>
      <c r="I22" s="39"/>
      <c r="J22" s="39"/>
      <c r="K22" s="39"/>
      <c r="L22" s="39"/>
      <c r="M22" s="39"/>
      <c r="N22" s="39"/>
      <c r="O22" s="39"/>
      <c r="P22" s="39"/>
      <c r="Q22" s="39"/>
      <c r="R22" s="39"/>
    </row>
    <row r="23" spans="1:18" s="38" customFormat="1" x14ac:dyDescent="0.3">
      <c r="A23" s="39"/>
      <c r="B23" s="39"/>
      <c r="C23" s="39"/>
      <c r="D23" s="40"/>
      <c r="E23" s="39"/>
      <c r="F23" s="39"/>
      <c r="G23" s="39"/>
      <c r="H23" s="39"/>
      <c r="I23" s="39"/>
      <c r="J23" s="39"/>
      <c r="K23" s="39"/>
      <c r="L23" s="39"/>
      <c r="M23" s="39"/>
      <c r="N23" s="39"/>
      <c r="O23" s="39"/>
      <c r="P23" s="39"/>
      <c r="Q23" s="39"/>
      <c r="R23" s="39"/>
    </row>
    <row r="24" spans="1:18" s="38" customFormat="1" x14ac:dyDescent="0.3">
      <c r="A24" s="39"/>
      <c r="B24" s="39"/>
      <c r="C24" s="39"/>
      <c r="D24" s="40"/>
      <c r="E24" s="39"/>
      <c r="F24" s="39"/>
      <c r="G24" s="39"/>
      <c r="H24" s="39"/>
      <c r="I24" s="39"/>
      <c r="J24" s="39"/>
      <c r="K24" s="39"/>
      <c r="L24" s="39"/>
      <c r="M24" s="39"/>
      <c r="N24" s="39"/>
      <c r="O24" s="39"/>
      <c r="P24" s="39"/>
      <c r="Q24" s="39"/>
      <c r="R24" s="39"/>
    </row>
    <row r="25" spans="1:18" s="38" customFormat="1" x14ac:dyDescent="0.3">
      <c r="A25" s="39"/>
      <c r="B25" s="39"/>
      <c r="C25" s="39"/>
      <c r="D25" s="40"/>
      <c r="E25" s="39"/>
      <c r="F25" s="39"/>
      <c r="G25" s="39"/>
      <c r="H25" s="39"/>
      <c r="I25" s="39"/>
      <c r="J25" s="39"/>
      <c r="K25" s="39"/>
      <c r="L25" s="39"/>
      <c r="M25" s="39"/>
      <c r="N25" s="39"/>
      <c r="O25" s="39"/>
      <c r="P25" s="39"/>
      <c r="Q25" s="39"/>
      <c r="R25" s="39"/>
    </row>
    <row r="26" spans="1:18" s="38" customFormat="1" x14ac:dyDescent="0.3">
      <c r="A26" s="39"/>
      <c r="B26" s="39"/>
      <c r="C26" s="39"/>
      <c r="D26" s="40"/>
      <c r="E26" s="39"/>
      <c r="F26" s="39"/>
      <c r="G26" s="39"/>
      <c r="H26" s="39"/>
      <c r="I26" s="39"/>
      <c r="J26" s="39"/>
      <c r="K26" s="39"/>
      <c r="L26" s="39"/>
      <c r="M26" s="39"/>
      <c r="N26" s="39"/>
      <c r="O26" s="39"/>
      <c r="P26" s="39"/>
      <c r="Q26" s="39"/>
      <c r="R26" s="39"/>
    </row>
    <row r="27" spans="1:18" s="38" customFormat="1" x14ac:dyDescent="0.3">
      <c r="A27" s="39"/>
      <c r="B27" s="39"/>
      <c r="C27" s="39"/>
      <c r="D27" s="40"/>
      <c r="E27" s="39"/>
      <c r="F27" s="39"/>
      <c r="G27" s="39"/>
      <c r="H27" s="39"/>
      <c r="I27" s="39"/>
      <c r="J27" s="39"/>
      <c r="K27" s="39"/>
      <c r="L27" s="39"/>
      <c r="M27" s="39"/>
      <c r="N27" s="39"/>
      <c r="O27" s="39"/>
      <c r="P27" s="39"/>
      <c r="Q27" s="39"/>
      <c r="R27" s="39"/>
    </row>
    <row r="28" spans="1:18" s="38" customFormat="1" x14ac:dyDescent="0.3">
      <c r="A28" s="39"/>
      <c r="B28" s="39"/>
      <c r="C28" s="39"/>
      <c r="D28" s="40"/>
      <c r="E28" s="39"/>
      <c r="F28" s="39"/>
      <c r="G28" s="39"/>
      <c r="H28" s="39"/>
      <c r="I28" s="39"/>
      <c r="J28" s="39"/>
      <c r="K28" s="39"/>
      <c r="L28" s="39"/>
      <c r="M28" s="39"/>
      <c r="N28" s="39"/>
      <c r="O28" s="39"/>
      <c r="P28" s="39"/>
      <c r="Q28" s="39"/>
      <c r="R28" s="39"/>
    </row>
    <row r="29" spans="1:18" s="38" customFormat="1" x14ac:dyDescent="0.3">
      <c r="A29" s="39"/>
      <c r="B29" s="39"/>
      <c r="C29" s="39"/>
      <c r="D29" s="40"/>
      <c r="E29" s="39"/>
      <c r="F29" s="39"/>
      <c r="G29" s="39"/>
      <c r="H29" s="39"/>
      <c r="I29" s="39"/>
      <c r="J29" s="39"/>
      <c r="K29" s="39"/>
      <c r="L29" s="39"/>
      <c r="M29" s="39"/>
      <c r="N29" s="39"/>
      <c r="O29" s="39"/>
      <c r="P29" s="39"/>
      <c r="Q29" s="39"/>
      <c r="R29" s="39"/>
    </row>
    <row r="30" spans="1:18" s="38" customFormat="1" x14ac:dyDescent="0.3">
      <c r="A30" s="39"/>
      <c r="B30" s="39"/>
      <c r="C30" s="39"/>
      <c r="D30" s="40"/>
      <c r="E30" s="39"/>
      <c r="F30" s="39"/>
      <c r="G30" s="39"/>
      <c r="H30" s="39"/>
      <c r="I30" s="39"/>
      <c r="J30" s="39"/>
      <c r="K30" s="39"/>
      <c r="L30" s="39"/>
      <c r="M30" s="39"/>
      <c r="N30" s="39"/>
      <c r="O30" s="39"/>
      <c r="P30" s="39"/>
      <c r="Q30" s="39"/>
      <c r="R30" s="39"/>
    </row>
    <row r="31" spans="1:18" s="38" customFormat="1" x14ac:dyDescent="0.3">
      <c r="A31" s="39"/>
      <c r="B31" s="39"/>
      <c r="C31" s="39"/>
      <c r="D31" s="40"/>
      <c r="E31" s="39"/>
      <c r="F31" s="39"/>
      <c r="G31" s="39"/>
      <c r="H31" s="39"/>
      <c r="I31" s="39"/>
      <c r="J31" s="39"/>
      <c r="K31" s="39"/>
      <c r="L31" s="39"/>
      <c r="M31" s="39"/>
      <c r="N31" s="39"/>
      <c r="O31" s="39"/>
      <c r="P31" s="39"/>
      <c r="Q31" s="39"/>
      <c r="R31" s="39"/>
    </row>
    <row r="32" spans="1:18" s="38" customFormat="1" x14ac:dyDescent="0.3">
      <c r="A32" s="39"/>
      <c r="B32" s="39"/>
      <c r="C32" s="39"/>
      <c r="D32" s="40"/>
      <c r="E32" s="39"/>
      <c r="F32" s="39"/>
      <c r="G32" s="39"/>
      <c r="H32" s="39"/>
      <c r="I32" s="39"/>
      <c r="J32" s="39"/>
      <c r="K32" s="39"/>
      <c r="L32" s="39"/>
      <c r="M32" s="39"/>
      <c r="N32" s="39"/>
      <c r="O32" s="39"/>
      <c r="P32" s="39"/>
      <c r="Q32" s="39"/>
      <c r="R32" s="39"/>
    </row>
    <row r="33" spans="1:18" s="38" customFormat="1" x14ac:dyDescent="0.3">
      <c r="A33" s="39"/>
      <c r="B33" s="39"/>
      <c r="C33" s="39"/>
      <c r="D33" s="40"/>
      <c r="E33" s="39"/>
      <c r="F33" s="39"/>
      <c r="G33" s="39"/>
      <c r="H33" s="39"/>
      <c r="I33" s="39"/>
      <c r="J33" s="39"/>
      <c r="K33" s="39"/>
      <c r="L33" s="39"/>
      <c r="M33" s="39"/>
      <c r="N33" s="39"/>
      <c r="O33" s="39"/>
      <c r="P33" s="39"/>
      <c r="Q33" s="39"/>
      <c r="R33" s="39"/>
    </row>
    <row r="34" spans="1:18" s="38" customFormat="1" x14ac:dyDescent="0.3">
      <c r="A34" s="39"/>
      <c r="B34" s="39"/>
      <c r="C34" s="39"/>
      <c r="D34" s="40"/>
      <c r="E34" s="39"/>
      <c r="F34" s="39"/>
      <c r="G34" s="39"/>
      <c r="H34" s="39"/>
      <c r="I34" s="39"/>
      <c r="J34" s="39"/>
      <c r="K34" s="39"/>
      <c r="L34" s="39"/>
      <c r="M34" s="39"/>
      <c r="N34" s="39"/>
      <c r="O34" s="39"/>
      <c r="P34" s="39"/>
      <c r="Q34" s="39"/>
      <c r="R34" s="39"/>
    </row>
    <row r="35" spans="1:18" s="38" customFormat="1" x14ac:dyDescent="0.3">
      <c r="A35" s="201" t="s">
        <v>150</v>
      </c>
      <c r="B35" s="201"/>
      <c r="C35" s="201"/>
      <c r="D35" s="201"/>
      <c r="E35" s="201"/>
      <c r="F35" s="201"/>
      <c r="G35" s="201"/>
      <c r="H35" s="201"/>
      <c r="I35" s="201"/>
      <c r="J35" s="201"/>
      <c r="K35" s="201"/>
      <c r="L35" s="201"/>
      <c r="M35" s="201"/>
      <c r="N35" s="201"/>
      <c r="O35" s="201"/>
      <c r="P35" s="201"/>
      <c r="Q35" s="201"/>
      <c r="R35" s="201"/>
    </row>
    <row r="36" spans="1:18" ht="20.25" customHeight="1" x14ac:dyDescent="0.3">
      <c r="A36" s="177" t="s">
        <v>44</v>
      </c>
      <c r="B36" s="177" t="s">
        <v>47</v>
      </c>
      <c r="C36" s="177" t="s">
        <v>46</v>
      </c>
      <c r="D36" s="28" t="s">
        <v>7</v>
      </c>
      <c r="E36" s="16" t="s">
        <v>20</v>
      </c>
      <c r="F36" s="177" t="s">
        <v>9</v>
      </c>
      <c r="G36" s="196" t="s">
        <v>22</v>
      </c>
      <c r="H36" s="197"/>
      <c r="I36" s="197"/>
      <c r="J36" s="197"/>
      <c r="K36" s="197"/>
      <c r="L36" s="197"/>
      <c r="M36" s="197"/>
      <c r="N36" s="197"/>
      <c r="O36" s="197"/>
      <c r="P36" s="197"/>
      <c r="Q36" s="197"/>
      <c r="R36" s="198"/>
    </row>
    <row r="37" spans="1:18" ht="20.25" customHeight="1" x14ac:dyDescent="0.3">
      <c r="A37" s="178"/>
      <c r="B37" s="178"/>
      <c r="C37" s="178"/>
      <c r="D37" s="28" t="s">
        <v>19</v>
      </c>
      <c r="E37" s="16" t="s">
        <v>21</v>
      </c>
      <c r="F37" s="178"/>
      <c r="G37" s="196" t="s">
        <v>23</v>
      </c>
      <c r="H37" s="197"/>
      <c r="I37" s="198"/>
      <c r="J37" s="196" t="s">
        <v>24</v>
      </c>
      <c r="K37" s="197"/>
      <c r="L37" s="197"/>
      <c r="M37" s="197"/>
      <c r="N37" s="197"/>
      <c r="O37" s="197"/>
      <c r="P37" s="197"/>
      <c r="Q37" s="197"/>
      <c r="R37" s="198"/>
    </row>
    <row r="38" spans="1:18" ht="29.25" customHeight="1" x14ac:dyDescent="0.3">
      <c r="A38" s="179"/>
      <c r="B38" s="179"/>
      <c r="C38" s="179"/>
      <c r="D38" s="28"/>
      <c r="E38" s="17"/>
      <c r="F38" s="179"/>
      <c r="G38" s="18" t="s">
        <v>25</v>
      </c>
      <c r="H38" s="18" t="s">
        <v>26</v>
      </c>
      <c r="I38" s="18" t="s">
        <v>27</v>
      </c>
      <c r="J38" s="18" t="s">
        <v>28</v>
      </c>
      <c r="K38" s="18" t="s">
        <v>29</v>
      </c>
      <c r="L38" s="18" t="s">
        <v>30</v>
      </c>
      <c r="M38" s="18" t="s">
        <v>31</v>
      </c>
      <c r="N38" s="18" t="s">
        <v>32</v>
      </c>
      <c r="O38" s="18" t="s">
        <v>33</v>
      </c>
      <c r="P38" s="18" t="s">
        <v>34</v>
      </c>
      <c r="Q38" s="18" t="s">
        <v>35</v>
      </c>
      <c r="R38" s="18" t="s">
        <v>36</v>
      </c>
    </row>
    <row r="39" spans="1:18" ht="148.5" customHeight="1" x14ac:dyDescent="0.3">
      <c r="A39" s="1">
        <v>1</v>
      </c>
      <c r="B39" s="2" t="s">
        <v>151</v>
      </c>
      <c r="C39" s="2" t="s">
        <v>364</v>
      </c>
      <c r="D39" s="11">
        <v>21000</v>
      </c>
      <c r="E39" s="2" t="s">
        <v>236</v>
      </c>
      <c r="F39" s="31" t="s">
        <v>196</v>
      </c>
      <c r="G39" s="12"/>
      <c r="H39" s="12"/>
      <c r="I39" s="12"/>
      <c r="J39" s="12"/>
      <c r="K39" s="12"/>
      <c r="L39" s="12"/>
      <c r="M39" s="12"/>
      <c r="N39" s="12"/>
      <c r="O39" s="12"/>
      <c r="P39" s="12"/>
      <c r="Q39" s="12"/>
      <c r="R39" s="12"/>
    </row>
    <row r="40" spans="1:18" ht="62.25" customHeight="1" x14ac:dyDescent="0.3">
      <c r="A40" s="1">
        <v>2</v>
      </c>
      <c r="B40" s="2" t="s">
        <v>152</v>
      </c>
      <c r="C40" s="2" t="s">
        <v>365</v>
      </c>
      <c r="D40" s="11">
        <v>25000</v>
      </c>
      <c r="E40" s="2" t="s">
        <v>236</v>
      </c>
      <c r="F40" s="31" t="s">
        <v>196</v>
      </c>
      <c r="G40" s="12"/>
      <c r="H40" s="12"/>
      <c r="I40" s="12"/>
      <c r="J40" s="12"/>
      <c r="K40" s="12"/>
      <c r="L40" s="12"/>
      <c r="M40" s="12"/>
      <c r="N40" s="12"/>
      <c r="O40" s="12"/>
      <c r="P40" s="12"/>
      <c r="Q40" s="12"/>
      <c r="R40" s="12"/>
    </row>
    <row r="41" spans="1:18" ht="78.75" customHeight="1" x14ac:dyDescent="0.3">
      <c r="A41" s="1">
        <v>3</v>
      </c>
      <c r="B41" s="2" t="s">
        <v>153</v>
      </c>
      <c r="C41" s="2" t="s">
        <v>366</v>
      </c>
      <c r="D41" s="11">
        <v>22500</v>
      </c>
      <c r="E41" s="2" t="s">
        <v>236</v>
      </c>
      <c r="F41" s="31" t="s">
        <v>196</v>
      </c>
      <c r="G41" s="12"/>
      <c r="H41" s="12"/>
      <c r="I41" s="12"/>
      <c r="J41" s="12"/>
      <c r="K41" s="12"/>
      <c r="L41" s="12"/>
      <c r="M41" s="12"/>
      <c r="N41" s="12"/>
      <c r="O41" s="12"/>
      <c r="P41" s="12"/>
      <c r="Q41" s="12"/>
      <c r="R41" s="12"/>
    </row>
    <row r="42" spans="1:18" ht="56.25" x14ac:dyDescent="0.3">
      <c r="A42" s="1">
        <v>4</v>
      </c>
      <c r="B42" s="2" t="s">
        <v>154</v>
      </c>
      <c r="C42" s="2" t="s">
        <v>367</v>
      </c>
      <c r="D42" s="11">
        <v>51000</v>
      </c>
      <c r="E42" s="2" t="s">
        <v>236</v>
      </c>
      <c r="F42" s="31" t="s">
        <v>196</v>
      </c>
      <c r="G42" s="12"/>
      <c r="H42" s="12"/>
      <c r="I42" s="12"/>
      <c r="J42" s="12"/>
      <c r="K42" s="12"/>
      <c r="L42" s="12"/>
      <c r="M42" s="12"/>
      <c r="N42" s="12"/>
      <c r="O42" s="12"/>
      <c r="P42" s="12"/>
      <c r="Q42" s="12"/>
      <c r="R42" s="12"/>
    </row>
    <row r="43" spans="1:18" ht="56.25" x14ac:dyDescent="0.3">
      <c r="A43" s="1">
        <v>5</v>
      </c>
      <c r="B43" s="2" t="s">
        <v>195</v>
      </c>
      <c r="C43" s="2" t="s">
        <v>368</v>
      </c>
      <c r="D43" s="11">
        <v>24000</v>
      </c>
      <c r="E43" s="2" t="s">
        <v>236</v>
      </c>
      <c r="F43" s="31" t="s">
        <v>196</v>
      </c>
      <c r="G43" s="12"/>
      <c r="H43" s="12"/>
      <c r="I43" s="12"/>
      <c r="J43" s="12"/>
      <c r="K43" s="12"/>
      <c r="L43" s="12"/>
      <c r="M43" s="12"/>
      <c r="N43" s="12"/>
      <c r="O43" s="12"/>
      <c r="P43" s="12"/>
      <c r="Q43" s="12"/>
      <c r="R43" s="12"/>
    </row>
    <row r="44" spans="1:18" ht="75" x14ac:dyDescent="0.3">
      <c r="A44" s="1">
        <v>6</v>
      </c>
      <c r="B44" s="2" t="s">
        <v>155</v>
      </c>
      <c r="C44" s="2" t="s">
        <v>369</v>
      </c>
      <c r="D44" s="11">
        <v>18000</v>
      </c>
      <c r="E44" s="2" t="s">
        <v>236</v>
      </c>
      <c r="F44" s="31" t="s">
        <v>196</v>
      </c>
      <c r="G44" s="12"/>
      <c r="H44" s="12"/>
      <c r="I44" s="12"/>
      <c r="J44" s="12"/>
      <c r="K44" s="12"/>
      <c r="L44" s="12"/>
      <c r="M44" s="12"/>
      <c r="N44" s="12"/>
      <c r="O44" s="12"/>
      <c r="P44" s="12"/>
      <c r="Q44" s="12"/>
      <c r="R44" s="12"/>
    </row>
    <row r="45" spans="1:18" ht="18.75" customHeight="1" x14ac:dyDescent="0.3">
      <c r="A45" s="194" t="s">
        <v>305</v>
      </c>
      <c r="B45" s="195"/>
      <c r="C45" s="45" t="s">
        <v>173</v>
      </c>
      <c r="D45" s="48">
        <f>SUM(D39:D44)</f>
        <v>161500</v>
      </c>
      <c r="E45" s="47" t="s">
        <v>302</v>
      </c>
      <c r="F45" s="45"/>
      <c r="G45" s="45"/>
      <c r="H45" s="45"/>
      <c r="I45" s="45"/>
      <c r="J45" s="45"/>
      <c r="K45" s="45"/>
      <c r="L45" s="45"/>
      <c r="M45" s="45"/>
      <c r="N45" s="45"/>
      <c r="O45" s="45"/>
      <c r="P45" s="45"/>
      <c r="Q45" s="45"/>
      <c r="R45" s="46"/>
    </row>
    <row r="46" spans="1:18" x14ac:dyDescent="0.3">
      <c r="A46" s="39"/>
      <c r="B46" s="39"/>
      <c r="C46" s="39"/>
      <c r="D46" s="40"/>
      <c r="E46" s="39"/>
      <c r="F46" s="39"/>
      <c r="G46" s="39"/>
      <c r="H46" s="39"/>
      <c r="I46" s="39"/>
      <c r="J46" s="39"/>
      <c r="K46" s="39"/>
      <c r="L46" s="39"/>
      <c r="M46" s="39"/>
      <c r="N46" s="39"/>
      <c r="O46" s="39"/>
      <c r="P46" s="39"/>
      <c r="Q46" s="39"/>
      <c r="R46" s="39"/>
    </row>
    <row r="47" spans="1:18" s="38" customFormat="1" x14ac:dyDescent="0.3">
      <c r="A47" s="199" t="s">
        <v>156</v>
      </c>
      <c r="B47" s="199"/>
      <c r="C47" s="199"/>
      <c r="D47" s="199"/>
      <c r="E47" s="199"/>
      <c r="F47" s="199"/>
      <c r="G47" s="199"/>
      <c r="H47" s="199"/>
      <c r="I47" s="199"/>
      <c r="J47" s="199"/>
      <c r="K47" s="199"/>
      <c r="L47" s="199"/>
      <c r="M47" s="199"/>
      <c r="N47" s="199"/>
      <c r="O47" s="199"/>
      <c r="P47" s="199"/>
      <c r="Q47" s="199"/>
      <c r="R47" s="199"/>
    </row>
    <row r="48" spans="1:18" ht="20.25" customHeight="1" x14ac:dyDescent="0.3">
      <c r="A48" s="177" t="s">
        <v>44</v>
      </c>
      <c r="B48" s="177" t="s">
        <v>47</v>
      </c>
      <c r="C48" s="177" t="s">
        <v>46</v>
      </c>
      <c r="D48" s="28" t="s">
        <v>7</v>
      </c>
      <c r="E48" s="16" t="s">
        <v>20</v>
      </c>
      <c r="F48" s="177" t="s">
        <v>9</v>
      </c>
      <c r="G48" s="196" t="s">
        <v>22</v>
      </c>
      <c r="H48" s="197"/>
      <c r="I48" s="197"/>
      <c r="J48" s="197"/>
      <c r="K48" s="197"/>
      <c r="L48" s="197"/>
      <c r="M48" s="197"/>
      <c r="N48" s="197"/>
      <c r="O48" s="197"/>
      <c r="P48" s="197"/>
      <c r="Q48" s="197"/>
      <c r="R48" s="198"/>
    </row>
    <row r="49" spans="1:19" ht="20.25" customHeight="1" x14ac:dyDescent="0.3">
      <c r="A49" s="178"/>
      <c r="B49" s="178"/>
      <c r="C49" s="178"/>
      <c r="D49" s="28" t="s">
        <v>19</v>
      </c>
      <c r="E49" s="16" t="s">
        <v>21</v>
      </c>
      <c r="F49" s="178"/>
      <c r="G49" s="196" t="s">
        <v>23</v>
      </c>
      <c r="H49" s="197"/>
      <c r="I49" s="198"/>
      <c r="J49" s="196" t="s">
        <v>24</v>
      </c>
      <c r="K49" s="197"/>
      <c r="L49" s="197"/>
      <c r="M49" s="197"/>
      <c r="N49" s="197"/>
      <c r="O49" s="197"/>
      <c r="P49" s="197"/>
      <c r="Q49" s="197"/>
      <c r="R49" s="198"/>
    </row>
    <row r="50" spans="1:19" ht="30" customHeight="1" x14ac:dyDescent="0.3">
      <c r="A50" s="179"/>
      <c r="B50" s="179"/>
      <c r="C50" s="179"/>
      <c r="D50" s="28"/>
      <c r="E50" s="17"/>
      <c r="F50" s="179"/>
      <c r="G50" s="18" t="s">
        <v>25</v>
      </c>
      <c r="H50" s="18" t="s">
        <v>26</v>
      </c>
      <c r="I50" s="18" t="s">
        <v>27</v>
      </c>
      <c r="J50" s="18" t="s">
        <v>28</v>
      </c>
      <c r="K50" s="18" t="s">
        <v>29</v>
      </c>
      <c r="L50" s="18" t="s">
        <v>30</v>
      </c>
      <c r="M50" s="18" t="s">
        <v>31</v>
      </c>
      <c r="N50" s="18" t="s">
        <v>32</v>
      </c>
      <c r="O50" s="18" t="s">
        <v>33</v>
      </c>
      <c r="P50" s="18" t="s">
        <v>34</v>
      </c>
      <c r="Q50" s="18" t="s">
        <v>35</v>
      </c>
      <c r="R50" s="18" t="s">
        <v>36</v>
      </c>
    </row>
    <row r="51" spans="1:19" s="3" customFormat="1" ht="37.5" x14ac:dyDescent="0.2">
      <c r="A51" s="1">
        <v>1</v>
      </c>
      <c r="B51" s="2" t="s">
        <v>149</v>
      </c>
      <c r="C51" s="2" t="s">
        <v>211</v>
      </c>
      <c r="D51" s="11">
        <v>10000</v>
      </c>
      <c r="E51" s="2"/>
      <c r="F51" s="1" t="s">
        <v>197</v>
      </c>
      <c r="G51" s="2"/>
      <c r="H51" s="2"/>
      <c r="I51" s="2"/>
      <c r="J51" s="2"/>
      <c r="K51" s="2"/>
      <c r="L51" s="2"/>
      <c r="M51" s="2"/>
      <c r="N51" s="2"/>
      <c r="O51" s="2"/>
      <c r="P51" s="2"/>
      <c r="Q51" s="2"/>
      <c r="R51" s="2"/>
      <c r="S51" s="3" t="s">
        <v>363</v>
      </c>
    </row>
    <row r="52" spans="1:19" ht="18.75" customHeight="1" x14ac:dyDescent="0.3">
      <c r="A52" s="194" t="s">
        <v>306</v>
      </c>
      <c r="B52" s="195"/>
      <c r="C52" s="45" t="s">
        <v>173</v>
      </c>
      <c r="D52" s="48">
        <f>SUM(D51)</f>
        <v>10000</v>
      </c>
      <c r="E52" s="47" t="s">
        <v>302</v>
      </c>
      <c r="F52" s="45"/>
      <c r="G52" s="45"/>
      <c r="H52" s="45"/>
      <c r="I52" s="45"/>
      <c r="J52" s="45"/>
      <c r="K52" s="45"/>
      <c r="L52" s="45"/>
      <c r="M52" s="45"/>
      <c r="N52" s="45"/>
      <c r="O52" s="45"/>
      <c r="P52" s="45"/>
      <c r="Q52" s="45"/>
      <c r="R52" s="46"/>
    </row>
  </sheetData>
  <mergeCells count="32">
    <mergeCell ref="G48:R48"/>
    <mergeCell ref="G49:I49"/>
    <mergeCell ref="J49:R49"/>
    <mergeCell ref="A35:R35"/>
    <mergeCell ref="A36:A38"/>
    <mergeCell ref="O1:R1"/>
    <mergeCell ref="A5:N5"/>
    <mergeCell ref="A3:R3"/>
    <mergeCell ref="A2:R2"/>
    <mergeCell ref="A7:A9"/>
    <mergeCell ref="B7:B9"/>
    <mergeCell ref="C7:C9"/>
    <mergeCell ref="F7:F9"/>
    <mergeCell ref="G7:R7"/>
    <mergeCell ref="G8:I8"/>
    <mergeCell ref="J8:R8"/>
    <mergeCell ref="A17:B17"/>
    <mergeCell ref="A52:B52"/>
    <mergeCell ref="A45:B45"/>
    <mergeCell ref="A6:N6"/>
    <mergeCell ref="A1:N1"/>
    <mergeCell ref="B36:B38"/>
    <mergeCell ref="C36:C38"/>
    <mergeCell ref="F36:F38"/>
    <mergeCell ref="G36:R36"/>
    <mergeCell ref="G37:I37"/>
    <mergeCell ref="J37:R37"/>
    <mergeCell ref="A47:R47"/>
    <mergeCell ref="A48:A50"/>
    <mergeCell ref="B48:B50"/>
    <mergeCell ref="C48:C50"/>
    <mergeCell ref="F48:F50"/>
  </mergeCells>
  <pageMargins left="0.70866141732283472" right="0.70866141732283472" top="0.74803149606299213" bottom="0.74803149606299213" header="0.31496062992125984" footer="0.31496062992125984"/>
  <pageSetup paperSize="9" firstPageNumber="80" orientation="landscape" useFirstPageNumber="1" r:id="rId1"/>
  <headerFooter>
    <oddFooter>&amp;C&amp;"TH SarabunIT๙,ธรรมดา"&amp;14&amp;P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workbookViewId="0">
      <selection activeCell="O1" sqref="O1:R1"/>
    </sheetView>
  </sheetViews>
  <sheetFormatPr defaultRowHeight="18.75" x14ac:dyDescent="0.3"/>
  <cols>
    <col min="1" max="1" width="6.25" style="4" customWidth="1"/>
    <col min="2" max="2" width="21.625" style="4" customWidth="1"/>
    <col min="3" max="3" width="16.25" style="4" customWidth="1"/>
    <col min="4" max="4" width="11.875" style="21" customWidth="1"/>
    <col min="5" max="5" width="12.125" style="4" customWidth="1"/>
    <col min="6" max="6" width="11.375" style="4" customWidth="1"/>
    <col min="7" max="7" width="3.5" style="4" customWidth="1"/>
    <col min="8" max="8" width="3.75" style="4" customWidth="1"/>
    <col min="9" max="10" width="3.625" style="4" customWidth="1"/>
    <col min="11" max="11" width="3.5" style="4" customWidth="1"/>
    <col min="12" max="12" width="3.75" style="4" customWidth="1"/>
    <col min="13" max="13" width="3.5" style="4" customWidth="1"/>
    <col min="14" max="18" width="3.625" style="4" customWidth="1"/>
    <col min="19" max="16384" width="9" style="4"/>
  </cols>
  <sheetData>
    <row r="1" spans="1:18" x14ac:dyDescent="0.3">
      <c r="A1" s="174" t="s">
        <v>45</v>
      </c>
      <c r="B1" s="174"/>
      <c r="C1" s="174"/>
      <c r="D1" s="174"/>
      <c r="E1" s="174"/>
      <c r="F1" s="174"/>
      <c r="G1" s="174"/>
      <c r="H1" s="174"/>
      <c r="I1" s="174"/>
      <c r="J1" s="174"/>
      <c r="K1" s="174"/>
      <c r="L1" s="174"/>
      <c r="M1" s="174"/>
      <c r="N1" s="175"/>
      <c r="O1" s="200" t="s">
        <v>49</v>
      </c>
      <c r="P1" s="200"/>
      <c r="Q1" s="200"/>
      <c r="R1" s="200"/>
    </row>
    <row r="2" spans="1:18" ht="20.25" customHeight="1" x14ac:dyDescent="0.3">
      <c r="A2" s="174" t="s">
        <v>1</v>
      </c>
      <c r="B2" s="174"/>
      <c r="C2" s="174"/>
      <c r="D2" s="174"/>
      <c r="E2" s="174"/>
      <c r="F2" s="174"/>
      <c r="G2" s="174"/>
      <c r="H2" s="174"/>
      <c r="I2" s="174"/>
      <c r="J2" s="174"/>
      <c r="K2" s="174"/>
      <c r="L2" s="174"/>
      <c r="M2" s="174"/>
      <c r="N2" s="174"/>
      <c r="O2" s="174"/>
      <c r="P2" s="174"/>
      <c r="Q2" s="174"/>
      <c r="R2" s="174"/>
    </row>
    <row r="3" spans="1:18" ht="20.25" customHeight="1" x14ac:dyDescent="0.3">
      <c r="A3" s="174" t="s">
        <v>215</v>
      </c>
      <c r="B3" s="174"/>
      <c r="C3" s="174"/>
      <c r="D3" s="174"/>
      <c r="E3" s="174"/>
      <c r="F3" s="174"/>
      <c r="G3" s="174"/>
      <c r="H3" s="174"/>
      <c r="I3" s="174"/>
      <c r="J3" s="174"/>
      <c r="K3" s="174"/>
      <c r="L3" s="174"/>
      <c r="M3" s="174"/>
      <c r="N3" s="174"/>
      <c r="O3" s="174"/>
      <c r="P3" s="174"/>
      <c r="Q3" s="174"/>
      <c r="R3" s="174"/>
    </row>
    <row r="5" spans="1:18" x14ac:dyDescent="0.3">
      <c r="A5" s="163" t="s">
        <v>157</v>
      </c>
      <c r="B5" s="163"/>
      <c r="C5" s="163"/>
      <c r="D5" s="163"/>
      <c r="E5" s="163"/>
      <c r="F5" s="163"/>
      <c r="G5" s="163"/>
      <c r="H5" s="163"/>
      <c r="I5" s="163"/>
      <c r="J5" s="163"/>
      <c r="K5" s="163"/>
      <c r="L5" s="163"/>
      <c r="M5" s="163"/>
      <c r="N5" s="163"/>
    </row>
    <row r="6" spans="1:18" ht="19.5" thickBot="1" x14ac:dyDescent="0.35">
      <c r="A6" s="163" t="s">
        <v>158</v>
      </c>
      <c r="B6" s="163"/>
      <c r="C6" s="163"/>
      <c r="D6" s="163"/>
      <c r="E6" s="163"/>
      <c r="F6" s="163"/>
      <c r="G6" s="163"/>
      <c r="H6" s="163"/>
      <c r="I6" s="163"/>
      <c r="J6" s="163"/>
      <c r="K6" s="163"/>
      <c r="L6" s="163"/>
      <c r="M6" s="163"/>
      <c r="N6" s="163"/>
    </row>
    <row r="7" spans="1:18" ht="19.5" thickBot="1" x14ac:dyDescent="0.35">
      <c r="A7" s="164" t="s">
        <v>44</v>
      </c>
      <c r="B7" s="164" t="s">
        <v>47</v>
      </c>
      <c r="C7" s="164" t="s">
        <v>46</v>
      </c>
      <c r="D7" s="5" t="s">
        <v>7</v>
      </c>
      <c r="E7" s="6" t="s">
        <v>20</v>
      </c>
      <c r="F7" s="164" t="s">
        <v>9</v>
      </c>
      <c r="G7" s="167" t="s">
        <v>22</v>
      </c>
      <c r="H7" s="168"/>
      <c r="I7" s="168"/>
      <c r="J7" s="168"/>
      <c r="K7" s="168"/>
      <c r="L7" s="168"/>
      <c r="M7" s="168"/>
      <c r="N7" s="168"/>
      <c r="O7" s="168"/>
      <c r="P7" s="168"/>
      <c r="Q7" s="168"/>
      <c r="R7" s="169"/>
    </row>
    <row r="8" spans="1:18" ht="19.5" thickBot="1" x14ac:dyDescent="0.35">
      <c r="A8" s="165"/>
      <c r="B8" s="165"/>
      <c r="C8" s="165"/>
      <c r="D8" s="35" t="s">
        <v>19</v>
      </c>
      <c r="E8" s="8" t="s">
        <v>21</v>
      </c>
      <c r="F8" s="165"/>
      <c r="G8" s="167" t="s">
        <v>23</v>
      </c>
      <c r="H8" s="168"/>
      <c r="I8" s="169"/>
      <c r="J8" s="167" t="s">
        <v>24</v>
      </c>
      <c r="K8" s="168"/>
      <c r="L8" s="168"/>
      <c r="M8" s="168"/>
      <c r="N8" s="168"/>
      <c r="O8" s="168"/>
      <c r="P8" s="168"/>
      <c r="Q8" s="168"/>
      <c r="R8" s="169"/>
    </row>
    <row r="9" spans="1:18" ht="25.5" x14ac:dyDescent="0.3">
      <c r="A9" s="165"/>
      <c r="B9" s="165"/>
      <c r="C9" s="165"/>
      <c r="D9" s="35"/>
      <c r="E9" s="9"/>
      <c r="F9" s="165"/>
      <c r="G9" s="10" t="s">
        <v>25</v>
      </c>
      <c r="H9" s="10" t="s">
        <v>26</v>
      </c>
      <c r="I9" s="10" t="s">
        <v>27</v>
      </c>
      <c r="J9" s="10" t="s">
        <v>28</v>
      </c>
      <c r="K9" s="10" t="s">
        <v>29</v>
      </c>
      <c r="L9" s="10" t="s">
        <v>30</v>
      </c>
      <c r="M9" s="10" t="s">
        <v>31</v>
      </c>
      <c r="N9" s="10" t="s">
        <v>32</v>
      </c>
      <c r="O9" s="10" t="s">
        <v>33</v>
      </c>
      <c r="P9" s="10" t="s">
        <v>34</v>
      </c>
      <c r="Q9" s="10" t="s">
        <v>35</v>
      </c>
      <c r="R9" s="10" t="s">
        <v>36</v>
      </c>
    </row>
    <row r="10" spans="1:18" ht="150" x14ac:dyDescent="0.3">
      <c r="A10" s="32">
        <v>1</v>
      </c>
      <c r="B10" s="2" t="s">
        <v>216</v>
      </c>
      <c r="C10" s="2" t="s">
        <v>212</v>
      </c>
      <c r="D10" s="11">
        <v>555000</v>
      </c>
      <c r="E10" s="31" t="s">
        <v>384</v>
      </c>
      <c r="F10" s="1" t="s">
        <v>197</v>
      </c>
      <c r="G10" s="12"/>
      <c r="H10" s="12"/>
      <c r="I10" s="12"/>
      <c r="J10" s="12"/>
      <c r="K10" s="12"/>
      <c r="L10" s="12"/>
      <c r="M10" s="12"/>
      <c r="N10" s="12"/>
      <c r="O10" s="12"/>
      <c r="P10" s="12"/>
      <c r="Q10" s="12"/>
      <c r="R10" s="12"/>
    </row>
    <row r="11" spans="1:18" ht="18.75" customHeight="1" x14ac:dyDescent="0.3">
      <c r="A11" s="194" t="s">
        <v>306</v>
      </c>
      <c r="B11" s="195"/>
      <c r="C11" s="45" t="s">
        <v>173</v>
      </c>
      <c r="D11" s="48">
        <f>SUM(D10)</f>
        <v>555000</v>
      </c>
      <c r="E11" s="47" t="s">
        <v>302</v>
      </c>
      <c r="F11" s="45"/>
      <c r="G11" s="45"/>
      <c r="H11" s="45"/>
      <c r="I11" s="45"/>
      <c r="J11" s="45"/>
      <c r="K11" s="45"/>
      <c r="L11" s="45"/>
      <c r="M11" s="45"/>
      <c r="N11" s="45"/>
      <c r="O11" s="45"/>
      <c r="P11" s="45"/>
      <c r="Q11" s="45"/>
      <c r="R11" s="46"/>
    </row>
    <row r="12" spans="1:18" x14ac:dyDescent="0.3">
      <c r="A12" s="39"/>
      <c r="B12" s="39"/>
      <c r="C12" s="39"/>
      <c r="D12" s="41"/>
      <c r="E12" s="39"/>
      <c r="F12" s="39"/>
      <c r="G12" s="39"/>
      <c r="H12" s="39"/>
      <c r="I12" s="39"/>
      <c r="J12" s="39"/>
      <c r="K12" s="39"/>
      <c r="L12" s="39"/>
      <c r="M12" s="39"/>
      <c r="N12" s="39"/>
      <c r="O12" s="39"/>
      <c r="P12" s="39"/>
      <c r="Q12" s="39"/>
      <c r="R12" s="39"/>
    </row>
    <row r="13" spans="1:18" x14ac:dyDescent="0.3">
      <c r="A13" s="39"/>
      <c r="B13" s="39"/>
      <c r="C13" s="39"/>
      <c r="D13" s="41"/>
      <c r="E13" s="39"/>
      <c r="F13" s="39"/>
      <c r="G13" s="39"/>
      <c r="H13" s="39"/>
      <c r="I13" s="39"/>
      <c r="J13" s="39"/>
      <c r="K13" s="39"/>
      <c r="L13" s="39"/>
      <c r="M13" s="39"/>
      <c r="N13" s="39"/>
      <c r="O13" s="39"/>
      <c r="P13" s="39"/>
      <c r="Q13" s="39"/>
      <c r="R13" s="39"/>
    </row>
    <row r="14" spans="1:18" x14ac:dyDescent="0.3">
      <c r="A14" s="39"/>
      <c r="B14" s="39"/>
      <c r="C14" s="39"/>
      <c r="D14" s="41"/>
      <c r="E14" s="39"/>
      <c r="F14" s="39"/>
      <c r="G14" s="39"/>
      <c r="H14" s="39"/>
      <c r="I14" s="39"/>
      <c r="J14" s="39"/>
      <c r="K14" s="39"/>
      <c r="L14" s="39"/>
      <c r="M14" s="39"/>
      <c r="N14" s="39"/>
      <c r="O14" s="39"/>
      <c r="P14" s="39"/>
      <c r="Q14" s="39"/>
      <c r="R14" s="39"/>
    </row>
    <row r="15" spans="1:18" x14ac:dyDescent="0.3">
      <c r="A15" s="39"/>
      <c r="B15" s="39"/>
      <c r="C15" s="39"/>
      <c r="D15" s="41"/>
      <c r="E15" s="39"/>
      <c r="F15" s="39"/>
      <c r="G15" s="39"/>
      <c r="H15" s="39"/>
      <c r="I15" s="39"/>
      <c r="J15" s="39"/>
      <c r="K15" s="39"/>
      <c r="L15" s="39"/>
      <c r="M15" s="39"/>
      <c r="N15" s="39"/>
      <c r="O15" s="39"/>
      <c r="P15" s="39"/>
      <c r="Q15" s="39"/>
      <c r="R15" s="39"/>
    </row>
    <row r="16" spans="1:18" x14ac:dyDescent="0.3">
      <c r="A16" s="39"/>
      <c r="B16" s="39"/>
      <c r="C16" s="39"/>
      <c r="D16" s="41"/>
      <c r="E16" s="39"/>
      <c r="F16" s="39"/>
      <c r="G16" s="39"/>
      <c r="H16" s="39"/>
      <c r="I16" s="39"/>
      <c r="J16" s="39"/>
      <c r="K16" s="39"/>
      <c r="L16" s="39"/>
      <c r="M16" s="39"/>
      <c r="N16" s="39"/>
      <c r="O16" s="39"/>
      <c r="P16" s="39"/>
      <c r="Q16" s="39"/>
      <c r="R16" s="39"/>
    </row>
    <row r="17" spans="1:18" x14ac:dyDescent="0.3">
      <c r="A17" s="39"/>
      <c r="B17" s="39"/>
      <c r="C17" s="39"/>
      <c r="D17" s="41"/>
      <c r="E17" s="39"/>
      <c r="F17" s="39"/>
      <c r="G17" s="39"/>
      <c r="H17" s="39"/>
      <c r="I17" s="39"/>
      <c r="J17" s="39"/>
      <c r="K17" s="39"/>
      <c r="L17" s="39"/>
      <c r="M17" s="39"/>
      <c r="N17" s="39"/>
      <c r="O17" s="39"/>
      <c r="P17" s="39"/>
      <c r="Q17" s="39"/>
      <c r="R17" s="39"/>
    </row>
    <row r="18" spans="1:18" x14ac:dyDescent="0.3">
      <c r="A18" s="39"/>
      <c r="B18" s="39"/>
      <c r="C18" s="39"/>
      <c r="D18" s="41"/>
      <c r="E18" s="39"/>
      <c r="F18" s="39"/>
      <c r="G18" s="39"/>
      <c r="H18" s="39"/>
      <c r="I18" s="39"/>
      <c r="J18" s="39"/>
      <c r="K18" s="39"/>
      <c r="L18" s="39"/>
      <c r="M18" s="39"/>
      <c r="N18" s="39"/>
      <c r="O18" s="39"/>
      <c r="P18" s="39"/>
      <c r="Q18" s="39"/>
      <c r="R18" s="39"/>
    </row>
    <row r="19" spans="1:18" ht="21" customHeight="1" thickBot="1" x14ac:dyDescent="0.35">
      <c r="A19" s="202" t="s">
        <v>174</v>
      </c>
      <c r="B19" s="202"/>
      <c r="C19" s="202"/>
      <c r="D19" s="202"/>
      <c r="E19" s="202"/>
      <c r="F19" s="202"/>
      <c r="G19" s="202"/>
      <c r="H19" s="202"/>
      <c r="I19" s="202"/>
      <c r="J19" s="202"/>
      <c r="K19" s="202"/>
      <c r="L19" s="202"/>
      <c r="M19" s="202"/>
      <c r="N19" s="202"/>
    </row>
    <row r="20" spans="1:18" ht="150" x14ac:dyDescent="0.3">
      <c r="A20" s="1">
        <v>1</v>
      </c>
      <c r="B20" s="2" t="s">
        <v>282</v>
      </c>
      <c r="C20" s="2" t="s">
        <v>282</v>
      </c>
      <c r="D20" s="11">
        <v>2600000</v>
      </c>
      <c r="E20" s="2" t="s">
        <v>384</v>
      </c>
      <c r="F20" s="1" t="s">
        <v>78</v>
      </c>
      <c r="G20" s="12"/>
      <c r="H20" s="12"/>
      <c r="I20" s="12"/>
      <c r="J20" s="12"/>
      <c r="K20" s="12"/>
      <c r="L20" s="12"/>
      <c r="M20" s="12"/>
      <c r="N20" s="12"/>
      <c r="O20" s="12"/>
      <c r="P20" s="12"/>
      <c r="Q20" s="12"/>
      <c r="R20" s="12"/>
    </row>
    <row r="21" spans="1:18" ht="18.75" customHeight="1" x14ac:dyDescent="0.3">
      <c r="A21" s="194" t="s">
        <v>303</v>
      </c>
      <c r="B21" s="195"/>
      <c r="C21" s="45" t="s">
        <v>173</v>
      </c>
      <c r="D21" s="48">
        <f>SUM(D20)</f>
        <v>2600000</v>
      </c>
      <c r="E21" s="47" t="s">
        <v>302</v>
      </c>
      <c r="F21" s="45"/>
      <c r="G21" s="45"/>
      <c r="H21" s="45"/>
      <c r="I21" s="45"/>
      <c r="J21" s="45"/>
      <c r="K21" s="45"/>
      <c r="L21" s="45"/>
      <c r="M21" s="45"/>
      <c r="N21" s="45"/>
      <c r="O21" s="45"/>
      <c r="P21" s="45"/>
      <c r="Q21" s="45"/>
      <c r="R21" s="46"/>
    </row>
  </sheetData>
  <mergeCells count="16">
    <mergeCell ref="A19:N19"/>
    <mergeCell ref="A11:B11"/>
    <mergeCell ref="A21:B21"/>
    <mergeCell ref="A7:A9"/>
    <mergeCell ref="B7:B9"/>
    <mergeCell ref="C7:C9"/>
    <mergeCell ref="F7:F9"/>
    <mergeCell ref="G7:R7"/>
    <mergeCell ref="G8:I8"/>
    <mergeCell ref="J8:R8"/>
    <mergeCell ref="A1:N1"/>
    <mergeCell ref="O1:R1"/>
    <mergeCell ref="A5:N5"/>
    <mergeCell ref="A6:N6"/>
    <mergeCell ref="A2:R2"/>
    <mergeCell ref="A3:R3"/>
  </mergeCells>
  <pageMargins left="0.70866141732283472" right="0.70866141732283472" top="0.74803149606299213" bottom="0.74803149606299213" header="0.31496062992125984" footer="0.31496062992125984"/>
  <pageSetup paperSize="9" firstPageNumber="84" orientation="landscape" useFirstPageNumber="1" r:id="rId1"/>
  <headerFooter>
    <oddFooter>&amp;C&amp;"TH SarabunIT๙,ธรรมดา"&amp;14&amp;P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workbookViewId="0">
      <selection activeCell="O1" sqref="O1:R1"/>
    </sheetView>
  </sheetViews>
  <sheetFormatPr defaultRowHeight="18.75" x14ac:dyDescent="0.3"/>
  <cols>
    <col min="1" max="1" width="6.25" style="4" customWidth="1"/>
    <col min="2" max="2" width="21.625" style="4" customWidth="1"/>
    <col min="3" max="3" width="16.25" style="4" customWidth="1"/>
    <col min="4" max="4" width="11.875" style="4" customWidth="1"/>
    <col min="5" max="5" width="12.125" style="4" customWidth="1"/>
    <col min="6" max="6" width="11.375" style="4" customWidth="1"/>
    <col min="7" max="7" width="3.5" style="4" customWidth="1"/>
    <col min="8" max="8" width="3.75" style="4" customWidth="1"/>
    <col min="9" max="10" width="3.625" style="4" customWidth="1"/>
    <col min="11" max="11" width="3.5" style="4" customWidth="1"/>
    <col min="12" max="12" width="3.75" style="4" customWidth="1"/>
    <col min="13" max="13" width="3.5" style="4" customWidth="1"/>
    <col min="14" max="18" width="3.625" style="4" customWidth="1"/>
    <col min="19" max="16384" width="9" style="4"/>
  </cols>
  <sheetData>
    <row r="1" spans="1:18" x14ac:dyDescent="0.3">
      <c r="A1" s="174" t="s">
        <v>45</v>
      </c>
      <c r="B1" s="174"/>
      <c r="C1" s="174"/>
      <c r="D1" s="174"/>
      <c r="E1" s="174"/>
      <c r="F1" s="174"/>
      <c r="G1" s="174"/>
      <c r="H1" s="174"/>
      <c r="I1" s="174"/>
      <c r="J1" s="174"/>
      <c r="K1" s="174"/>
      <c r="L1" s="174"/>
      <c r="M1" s="174"/>
      <c r="N1" s="175"/>
      <c r="O1" s="200" t="s">
        <v>49</v>
      </c>
      <c r="P1" s="200"/>
      <c r="Q1" s="200"/>
      <c r="R1" s="200"/>
    </row>
    <row r="2" spans="1:18" ht="20.25" customHeight="1" x14ac:dyDescent="0.3">
      <c r="A2" s="174" t="s">
        <v>1</v>
      </c>
      <c r="B2" s="174"/>
      <c r="C2" s="174"/>
      <c r="D2" s="174"/>
      <c r="E2" s="174"/>
      <c r="F2" s="174"/>
      <c r="G2" s="174"/>
      <c r="H2" s="174"/>
      <c r="I2" s="174"/>
      <c r="J2" s="174"/>
      <c r="K2" s="174"/>
      <c r="L2" s="174"/>
      <c r="M2" s="174"/>
      <c r="N2" s="174"/>
      <c r="O2" s="174"/>
      <c r="P2" s="174"/>
      <c r="Q2" s="174"/>
      <c r="R2" s="174"/>
    </row>
    <row r="3" spans="1:18" ht="20.25" customHeight="1" x14ac:dyDescent="0.3">
      <c r="A3" s="174" t="s">
        <v>215</v>
      </c>
      <c r="B3" s="174"/>
      <c r="C3" s="174"/>
      <c r="D3" s="174"/>
      <c r="E3" s="174"/>
      <c r="F3" s="174"/>
      <c r="G3" s="174"/>
      <c r="H3" s="174"/>
      <c r="I3" s="174"/>
      <c r="J3" s="174"/>
      <c r="K3" s="174"/>
      <c r="L3" s="174"/>
      <c r="M3" s="174"/>
      <c r="N3" s="174"/>
      <c r="O3" s="174"/>
      <c r="P3" s="174"/>
      <c r="Q3" s="174"/>
      <c r="R3" s="174"/>
    </row>
    <row r="5" spans="1:18" x14ac:dyDescent="0.3">
      <c r="A5" s="163" t="s">
        <v>159</v>
      </c>
      <c r="B5" s="163"/>
      <c r="C5" s="163"/>
      <c r="D5" s="163"/>
      <c r="E5" s="163"/>
      <c r="F5" s="163"/>
      <c r="G5" s="163"/>
      <c r="H5" s="163"/>
      <c r="I5" s="163"/>
      <c r="J5" s="163"/>
      <c r="K5" s="163"/>
      <c r="L5" s="163"/>
      <c r="M5" s="163"/>
      <c r="N5" s="163"/>
    </row>
    <row r="6" spans="1:18" ht="19.5" thickBot="1" x14ac:dyDescent="0.35">
      <c r="A6" s="163" t="s">
        <v>160</v>
      </c>
      <c r="B6" s="163"/>
      <c r="C6" s="163"/>
      <c r="D6" s="163"/>
      <c r="E6" s="163"/>
      <c r="F6" s="163"/>
      <c r="G6" s="163"/>
      <c r="H6" s="163"/>
      <c r="I6" s="163"/>
      <c r="J6" s="163"/>
      <c r="K6" s="163"/>
      <c r="L6" s="163"/>
      <c r="M6" s="163"/>
      <c r="N6" s="163"/>
    </row>
    <row r="7" spans="1:18" ht="19.5" thickBot="1" x14ac:dyDescent="0.35">
      <c r="A7" s="152" t="s">
        <v>44</v>
      </c>
      <c r="B7" s="152" t="s">
        <v>47</v>
      </c>
      <c r="C7" s="152" t="s">
        <v>46</v>
      </c>
      <c r="D7" s="16" t="s">
        <v>7</v>
      </c>
      <c r="E7" s="16" t="s">
        <v>20</v>
      </c>
      <c r="F7" s="152" t="s">
        <v>9</v>
      </c>
      <c r="G7" s="168" t="s">
        <v>22</v>
      </c>
      <c r="H7" s="168"/>
      <c r="I7" s="168"/>
      <c r="J7" s="168"/>
      <c r="K7" s="168"/>
      <c r="L7" s="168"/>
      <c r="M7" s="168"/>
      <c r="N7" s="168"/>
      <c r="O7" s="168"/>
      <c r="P7" s="168"/>
      <c r="Q7" s="168"/>
      <c r="R7" s="169"/>
    </row>
    <row r="8" spans="1:18" ht="19.5" thickBot="1" x14ac:dyDescent="0.35">
      <c r="A8" s="152"/>
      <c r="B8" s="152"/>
      <c r="C8" s="152"/>
      <c r="D8" s="16" t="s">
        <v>19</v>
      </c>
      <c r="E8" s="16" t="s">
        <v>21</v>
      </c>
      <c r="F8" s="152"/>
      <c r="G8" s="168" t="s">
        <v>23</v>
      </c>
      <c r="H8" s="168"/>
      <c r="I8" s="169"/>
      <c r="J8" s="167" t="s">
        <v>24</v>
      </c>
      <c r="K8" s="168"/>
      <c r="L8" s="168"/>
      <c r="M8" s="168"/>
      <c r="N8" s="168"/>
      <c r="O8" s="168"/>
      <c r="P8" s="168"/>
      <c r="Q8" s="168"/>
      <c r="R8" s="169"/>
    </row>
    <row r="9" spans="1:18" ht="25.5" x14ac:dyDescent="0.3">
      <c r="A9" s="152"/>
      <c r="B9" s="152"/>
      <c r="C9" s="152"/>
      <c r="D9" s="16"/>
      <c r="E9" s="17"/>
      <c r="F9" s="152"/>
      <c r="G9" s="10" t="s">
        <v>25</v>
      </c>
      <c r="H9" s="10" t="s">
        <v>26</v>
      </c>
      <c r="I9" s="10" t="s">
        <v>27</v>
      </c>
      <c r="J9" s="10" t="s">
        <v>28</v>
      </c>
      <c r="K9" s="10" t="s">
        <v>29</v>
      </c>
      <c r="L9" s="10" t="s">
        <v>30</v>
      </c>
      <c r="M9" s="10" t="s">
        <v>31</v>
      </c>
      <c r="N9" s="10" t="s">
        <v>32</v>
      </c>
      <c r="O9" s="10" t="s">
        <v>33</v>
      </c>
      <c r="P9" s="10" t="s">
        <v>34</v>
      </c>
      <c r="Q9" s="10" t="s">
        <v>35</v>
      </c>
      <c r="R9" s="10" t="s">
        <v>36</v>
      </c>
    </row>
    <row r="10" spans="1:18" ht="93.75" x14ac:dyDescent="0.3">
      <c r="A10" s="32">
        <v>1</v>
      </c>
      <c r="B10" s="2" t="s">
        <v>164</v>
      </c>
      <c r="C10" s="2" t="s">
        <v>232</v>
      </c>
      <c r="D10" s="11">
        <v>24000</v>
      </c>
      <c r="E10" s="2" t="s">
        <v>233</v>
      </c>
      <c r="F10" s="29" t="s">
        <v>194</v>
      </c>
      <c r="G10" s="42"/>
      <c r="H10" s="12"/>
      <c r="I10" s="12"/>
      <c r="J10" s="12"/>
      <c r="K10" s="12"/>
      <c r="L10" s="12"/>
      <c r="M10" s="12"/>
      <c r="N10" s="12"/>
      <c r="O10" s="12"/>
      <c r="P10" s="12"/>
      <c r="Q10" s="12"/>
      <c r="R10" s="12"/>
    </row>
    <row r="11" spans="1:18" ht="18.75" customHeight="1" x14ac:dyDescent="0.3">
      <c r="A11" s="194" t="s">
        <v>306</v>
      </c>
      <c r="B11" s="195"/>
      <c r="C11" s="45" t="s">
        <v>173</v>
      </c>
      <c r="D11" s="48">
        <f>SUM(D10)</f>
        <v>24000</v>
      </c>
      <c r="E11" s="47" t="s">
        <v>302</v>
      </c>
      <c r="F11" s="45"/>
      <c r="G11" s="45"/>
      <c r="H11" s="45"/>
      <c r="I11" s="45"/>
      <c r="J11" s="45"/>
      <c r="K11" s="45"/>
      <c r="L11" s="45"/>
      <c r="M11" s="45"/>
      <c r="N11" s="45"/>
      <c r="O11" s="45"/>
      <c r="P11" s="45"/>
      <c r="Q11" s="45"/>
      <c r="R11" s="46"/>
    </row>
  </sheetData>
  <mergeCells count="14">
    <mergeCell ref="A11:B11"/>
    <mergeCell ref="A7:A9"/>
    <mergeCell ref="B7:B9"/>
    <mergeCell ref="C7:C9"/>
    <mergeCell ref="F7:F9"/>
    <mergeCell ref="G7:R7"/>
    <mergeCell ref="G8:I8"/>
    <mergeCell ref="J8:R8"/>
    <mergeCell ref="A6:N6"/>
    <mergeCell ref="A1:N1"/>
    <mergeCell ref="O1:R1"/>
    <mergeCell ref="A5:N5"/>
    <mergeCell ref="A2:R2"/>
    <mergeCell ref="A3:R3"/>
  </mergeCells>
  <pageMargins left="0.70866141732283472" right="0.70866141732283472" top="0.74803149606299213" bottom="0.74803149606299213" header="0.31496062992125984" footer="0.31496062992125984"/>
  <pageSetup paperSize="9" firstPageNumber="86" orientation="landscape" useFirstPageNumber="1" r:id="rId1"/>
  <headerFooter>
    <oddFooter>&amp;C&amp;"TH SarabunIT๙,ธรรมดา"&amp;14&amp;P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workbookViewId="0">
      <selection activeCell="O1" sqref="O1:R1"/>
    </sheetView>
  </sheetViews>
  <sheetFormatPr defaultRowHeight="18.75" x14ac:dyDescent="0.3"/>
  <cols>
    <col min="1" max="1" width="6.25" style="13" customWidth="1"/>
    <col min="2" max="2" width="21.625" style="4" customWidth="1"/>
    <col min="3" max="3" width="16.25" style="4" customWidth="1"/>
    <col min="4" max="4" width="11.875" style="21" customWidth="1"/>
    <col min="5" max="5" width="12.125" style="4" customWidth="1"/>
    <col min="6" max="6" width="11.375" style="4" customWidth="1"/>
    <col min="7" max="7" width="3.5" style="4" customWidth="1"/>
    <col min="8" max="8" width="3.75" style="4" customWidth="1"/>
    <col min="9" max="10" width="3.625" style="4" customWidth="1"/>
    <col min="11" max="11" width="3.5" style="4" customWidth="1"/>
    <col min="12" max="12" width="3.75" style="4" customWidth="1"/>
    <col min="13" max="13" width="3.5" style="4" customWidth="1"/>
    <col min="14" max="18" width="3.625" style="4" customWidth="1"/>
    <col min="19" max="16384" width="9" style="4"/>
  </cols>
  <sheetData>
    <row r="1" spans="1:18" x14ac:dyDescent="0.3">
      <c r="A1" s="174" t="s">
        <v>45</v>
      </c>
      <c r="B1" s="174"/>
      <c r="C1" s="174"/>
      <c r="D1" s="174"/>
      <c r="E1" s="174"/>
      <c r="F1" s="174"/>
      <c r="G1" s="174"/>
      <c r="H1" s="174"/>
      <c r="I1" s="174"/>
      <c r="J1" s="174"/>
      <c r="K1" s="174"/>
      <c r="L1" s="174"/>
      <c r="M1" s="174"/>
      <c r="N1" s="175"/>
      <c r="O1" s="200" t="s">
        <v>49</v>
      </c>
      <c r="P1" s="200"/>
      <c r="Q1" s="200"/>
      <c r="R1" s="200"/>
    </row>
    <row r="2" spans="1:18" ht="20.25" customHeight="1" x14ac:dyDescent="0.3">
      <c r="A2" s="174" t="s">
        <v>1</v>
      </c>
      <c r="B2" s="174"/>
      <c r="C2" s="174"/>
      <c r="D2" s="174"/>
      <c r="E2" s="174"/>
      <c r="F2" s="174"/>
      <c r="G2" s="174"/>
      <c r="H2" s="174"/>
      <c r="I2" s="174"/>
      <c r="J2" s="174"/>
      <c r="K2" s="174"/>
      <c r="L2" s="174"/>
      <c r="M2" s="174"/>
      <c r="N2" s="174"/>
      <c r="O2" s="174"/>
      <c r="P2" s="174"/>
      <c r="Q2" s="174"/>
      <c r="R2" s="174"/>
    </row>
    <row r="3" spans="1:18" ht="20.25" customHeight="1" x14ac:dyDescent="0.3">
      <c r="A3" s="174" t="s">
        <v>215</v>
      </c>
      <c r="B3" s="174"/>
      <c r="C3" s="174"/>
      <c r="D3" s="174"/>
      <c r="E3" s="174"/>
      <c r="F3" s="174"/>
      <c r="G3" s="174"/>
      <c r="H3" s="174"/>
      <c r="I3" s="174"/>
      <c r="J3" s="174"/>
      <c r="K3" s="174"/>
      <c r="L3" s="174"/>
      <c r="M3" s="174"/>
      <c r="N3" s="174"/>
      <c r="O3" s="174"/>
      <c r="P3" s="174"/>
      <c r="Q3" s="174"/>
      <c r="R3" s="174"/>
    </row>
    <row r="5" spans="1:18" x14ac:dyDescent="0.3">
      <c r="A5" s="163" t="s">
        <v>161</v>
      </c>
      <c r="B5" s="163"/>
      <c r="C5" s="163"/>
      <c r="D5" s="163"/>
      <c r="E5" s="163"/>
      <c r="F5" s="163"/>
      <c r="G5" s="163"/>
      <c r="H5" s="163"/>
      <c r="I5" s="163"/>
      <c r="J5" s="163"/>
      <c r="K5" s="163"/>
      <c r="L5" s="163"/>
      <c r="M5" s="163"/>
      <c r="N5" s="163"/>
    </row>
    <row r="6" spans="1:18" ht="19.5" thickBot="1" x14ac:dyDescent="0.35">
      <c r="A6" s="163" t="s">
        <v>119</v>
      </c>
      <c r="B6" s="163"/>
      <c r="C6" s="163"/>
      <c r="D6" s="163"/>
      <c r="E6" s="163"/>
      <c r="F6" s="163"/>
      <c r="G6" s="163"/>
      <c r="H6" s="163"/>
      <c r="I6" s="163"/>
      <c r="J6" s="163"/>
      <c r="K6" s="163"/>
      <c r="L6" s="163"/>
      <c r="M6" s="163"/>
      <c r="N6" s="163"/>
    </row>
    <row r="7" spans="1:18" ht="19.5" thickBot="1" x14ac:dyDescent="0.35">
      <c r="A7" s="164" t="s">
        <v>44</v>
      </c>
      <c r="B7" s="164" t="s">
        <v>47</v>
      </c>
      <c r="C7" s="164" t="s">
        <v>46</v>
      </c>
      <c r="D7" s="5" t="s">
        <v>7</v>
      </c>
      <c r="E7" s="6" t="s">
        <v>20</v>
      </c>
      <c r="F7" s="164" t="s">
        <v>9</v>
      </c>
      <c r="G7" s="167" t="s">
        <v>22</v>
      </c>
      <c r="H7" s="168"/>
      <c r="I7" s="168"/>
      <c r="J7" s="168"/>
      <c r="K7" s="168"/>
      <c r="L7" s="168"/>
      <c r="M7" s="168"/>
      <c r="N7" s="168"/>
      <c r="O7" s="168"/>
      <c r="P7" s="168"/>
      <c r="Q7" s="168"/>
      <c r="R7" s="169"/>
    </row>
    <row r="8" spans="1:18" ht="19.5" thickBot="1" x14ac:dyDescent="0.35">
      <c r="A8" s="165"/>
      <c r="B8" s="165"/>
      <c r="C8" s="165"/>
      <c r="D8" s="35" t="s">
        <v>19</v>
      </c>
      <c r="E8" s="8" t="s">
        <v>21</v>
      </c>
      <c r="F8" s="165"/>
      <c r="G8" s="167" t="s">
        <v>23</v>
      </c>
      <c r="H8" s="168"/>
      <c r="I8" s="169"/>
      <c r="J8" s="167" t="s">
        <v>24</v>
      </c>
      <c r="K8" s="168"/>
      <c r="L8" s="168"/>
      <c r="M8" s="168"/>
      <c r="N8" s="168"/>
      <c r="O8" s="168"/>
      <c r="P8" s="168"/>
      <c r="Q8" s="168"/>
      <c r="R8" s="169"/>
    </row>
    <row r="9" spans="1:18" ht="25.5" x14ac:dyDescent="0.3">
      <c r="A9" s="166"/>
      <c r="B9" s="165"/>
      <c r="C9" s="165"/>
      <c r="D9" s="35"/>
      <c r="E9" s="9"/>
      <c r="F9" s="165"/>
      <c r="G9" s="10" t="s">
        <v>25</v>
      </c>
      <c r="H9" s="10" t="s">
        <v>26</v>
      </c>
      <c r="I9" s="10" t="s">
        <v>27</v>
      </c>
      <c r="J9" s="10" t="s">
        <v>28</v>
      </c>
      <c r="K9" s="10" t="s">
        <v>29</v>
      </c>
      <c r="L9" s="10" t="s">
        <v>30</v>
      </c>
      <c r="M9" s="10" t="s">
        <v>31</v>
      </c>
      <c r="N9" s="10" t="s">
        <v>32</v>
      </c>
      <c r="O9" s="10" t="s">
        <v>33</v>
      </c>
      <c r="P9" s="10" t="s">
        <v>34</v>
      </c>
      <c r="Q9" s="10" t="s">
        <v>35</v>
      </c>
      <c r="R9" s="10" t="s">
        <v>36</v>
      </c>
    </row>
    <row r="10" spans="1:18" ht="75" x14ac:dyDescent="0.3">
      <c r="A10" s="1">
        <v>1</v>
      </c>
      <c r="B10" s="2" t="s">
        <v>165</v>
      </c>
      <c r="C10" s="12" t="s">
        <v>165</v>
      </c>
      <c r="D10" s="11">
        <v>14000</v>
      </c>
      <c r="E10" s="2" t="s">
        <v>190</v>
      </c>
      <c r="F10" s="2" t="s">
        <v>190</v>
      </c>
      <c r="G10" s="12"/>
      <c r="H10" s="12"/>
      <c r="I10" s="12"/>
      <c r="J10" s="12"/>
      <c r="K10" s="12"/>
      <c r="L10" s="12"/>
      <c r="M10" s="12"/>
      <c r="N10" s="12"/>
      <c r="O10" s="12"/>
      <c r="P10" s="12"/>
      <c r="Q10" s="12"/>
      <c r="R10" s="12"/>
    </row>
    <row r="11" spans="1:18" ht="18.75" customHeight="1" x14ac:dyDescent="0.3">
      <c r="A11" s="194" t="s">
        <v>307</v>
      </c>
      <c r="B11" s="195"/>
      <c r="C11" s="45" t="s">
        <v>173</v>
      </c>
      <c r="D11" s="48">
        <f>SUM(D10)</f>
        <v>14000</v>
      </c>
      <c r="E11" s="47" t="s">
        <v>302</v>
      </c>
      <c r="F11" s="45"/>
      <c r="G11" s="45"/>
      <c r="H11" s="45"/>
      <c r="I11" s="45"/>
      <c r="J11" s="45"/>
      <c r="K11" s="45"/>
      <c r="L11" s="45"/>
      <c r="M11" s="45"/>
      <c r="N11" s="45"/>
      <c r="O11" s="45"/>
      <c r="P11" s="45"/>
      <c r="Q11" s="45"/>
      <c r="R11" s="46"/>
    </row>
    <row r="12" spans="1:18" x14ac:dyDescent="0.3">
      <c r="A12" s="39"/>
      <c r="B12" s="39"/>
      <c r="C12" s="39"/>
      <c r="D12" s="41"/>
      <c r="E12" s="39"/>
      <c r="F12" s="39"/>
      <c r="G12" s="39"/>
      <c r="H12" s="39"/>
      <c r="I12" s="39"/>
      <c r="J12" s="39"/>
      <c r="K12" s="39"/>
      <c r="L12" s="39"/>
      <c r="M12" s="39"/>
      <c r="N12" s="39"/>
      <c r="O12" s="39"/>
      <c r="P12" s="39"/>
      <c r="Q12" s="39"/>
      <c r="R12" s="39"/>
    </row>
    <row r="13" spans="1:18" x14ac:dyDescent="0.3">
      <c r="A13" s="39"/>
      <c r="B13" s="39"/>
      <c r="C13" s="39"/>
      <c r="D13" s="41"/>
      <c r="E13" s="39"/>
      <c r="F13" s="39"/>
      <c r="G13" s="39"/>
      <c r="H13" s="39"/>
      <c r="I13" s="39"/>
      <c r="J13" s="39"/>
      <c r="K13" s="39"/>
      <c r="L13" s="39"/>
      <c r="M13" s="39"/>
      <c r="N13" s="39"/>
      <c r="O13" s="39"/>
      <c r="P13" s="39"/>
      <c r="Q13" s="39"/>
      <c r="R13" s="39"/>
    </row>
    <row r="14" spans="1:18" x14ac:dyDescent="0.3">
      <c r="A14" s="39"/>
      <c r="B14" s="39"/>
      <c r="C14" s="39"/>
      <c r="D14" s="41"/>
      <c r="E14" s="39"/>
      <c r="F14" s="39"/>
      <c r="G14" s="39"/>
      <c r="H14" s="39"/>
      <c r="I14" s="39"/>
      <c r="J14" s="39"/>
      <c r="K14" s="39"/>
      <c r="L14" s="39"/>
      <c r="M14" s="39"/>
      <c r="N14" s="39"/>
      <c r="O14" s="39"/>
      <c r="P14" s="39"/>
      <c r="Q14" s="39"/>
      <c r="R14" s="39"/>
    </row>
    <row r="15" spans="1:18" x14ac:dyDescent="0.3">
      <c r="A15" s="39"/>
      <c r="B15" s="39"/>
      <c r="C15" s="39"/>
      <c r="D15" s="41"/>
      <c r="E15" s="39"/>
      <c r="F15" s="39"/>
      <c r="G15" s="39"/>
      <c r="H15" s="39"/>
      <c r="I15" s="39"/>
      <c r="J15" s="39"/>
      <c r="K15" s="39"/>
      <c r="L15" s="39"/>
      <c r="M15" s="39"/>
      <c r="N15" s="39"/>
      <c r="O15" s="39"/>
      <c r="P15" s="39"/>
      <c r="Q15" s="39"/>
      <c r="R15" s="39"/>
    </row>
    <row r="16" spans="1:18" x14ac:dyDescent="0.3">
      <c r="A16" s="39"/>
      <c r="B16" s="39"/>
      <c r="C16" s="39"/>
      <c r="D16" s="41"/>
      <c r="E16" s="39"/>
      <c r="F16" s="39"/>
      <c r="G16" s="39"/>
      <c r="H16" s="39"/>
      <c r="I16" s="39"/>
      <c r="J16" s="39"/>
      <c r="K16" s="39"/>
      <c r="L16" s="39"/>
      <c r="M16" s="39"/>
      <c r="N16" s="39"/>
      <c r="O16" s="39"/>
      <c r="P16" s="39"/>
      <c r="Q16" s="39"/>
      <c r="R16" s="39"/>
    </row>
    <row r="17" spans="1:18" x14ac:dyDescent="0.3">
      <c r="A17" s="39"/>
      <c r="B17" s="39"/>
      <c r="C17" s="39"/>
      <c r="D17" s="41"/>
      <c r="E17" s="39"/>
      <c r="F17" s="39"/>
      <c r="G17" s="39"/>
      <c r="H17" s="39"/>
      <c r="I17" s="39"/>
      <c r="J17" s="39"/>
      <c r="K17" s="39"/>
      <c r="L17" s="39"/>
      <c r="M17" s="39"/>
      <c r="N17" s="39"/>
      <c r="O17" s="39"/>
      <c r="P17" s="39"/>
      <c r="Q17" s="39"/>
      <c r="R17" s="39"/>
    </row>
    <row r="18" spans="1:18" x14ac:dyDescent="0.3">
      <c r="A18" s="39"/>
      <c r="B18" s="39"/>
      <c r="C18" s="39"/>
      <c r="D18" s="41"/>
      <c r="E18" s="39"/>
      <c r="F18" s="39"/>
      <c r="G18" s="39"/>
      <c r="H18" s="39"/>
      <c r="I18" s="39"/>
      <c r="J18" s="39"/>
      <c r="K18" s="39"/>
      <c r="L18" s="39"/>
      <c r="M18" s="39"/>
      <c r="N18" s="39"/>
      <c r="O18" s="39"/>
      <c r="P18" s="39"/>
      <c r="Q18" s="39"/>
      <c r="R18" s="39"/>
    </row>
    <row r="19" spans="1:18" x14ac:dyDescent="0.3">
      <c r="A19" s="39"/>
      <c r="B19" s="39"/>
      <c r="C19" s="39"/>
      <c r="D19" s="41"/>
      <c r="E19" s="39"/>
      <c r="F19" s="39"/>
      <c r="G19" s="39"/>
      <c r="H19" s="39"/>
      <c r="I19" s="39"/>
      <c r="J19" s="39"/>
      <c r="K19" s="39"/>
      <c r="L19" s="39"/>
      <c r="M19" s="39"/>
      <c r="N19" s="39"/>
      <c r="O19" s="39"/>
      <c r="P19" s="39"/>
      <c r="Q19" s="39"/>
      <c r="R19" s="39"/>
    </row>
    <row r="20" spans="1:18" x14ac:dyDescent="0.3">
      <c r="A20" s="39"/>
      <c r="B20" s="39"/>
      <c r="C20" s="39"/>
      <c r="D20" s="41"/>
      <c r="E20" s="39"/>
      <c r="F20" s="39"/>
      <c r="G20" s="39"/>
      <c r="H20" s="39"/>
      <c r="I20" s="39"/>
      <c r="J20" s="39"/>
      <c r="K20" s="39"/>
      <c r="L20" s="39"/>
      <c r="M20" s="39"/>
      <c r="N20" s="39"/>
      <c r="O20" s="39"/>
      <c r="P20" s="39"/>
      <c r="Q20" s="39"/>
      <c r="R20" s="39"/>
    </row>
    <row r="21" spans="1:18" x14ac:dyDescent="0.3">
      <c r="A21" s="39"/>
      <c r="B21" s="39"/>
      <c r="C21" s="39"/>
      <c r="D21" s="41"/>
      <c r="E21" s="39"/>
      <c r="F21" s="39"/>
      <c r="G21" s="39"/>
      <c r="H21" s="39"/>
      <c r="I21" s="39"/>
      <c r="J21" s="39"/>
      <c r="K21" s="39"/>
      <c r="L21" s="39"/>
      <c r="M21" s="39"/>
      <c r="N21" s="39"/>
      <c r="O21" s="39"/>
      <c r="P21" s="39"/>
      <c r="Q21" s="39"/>
      <c r="R21" s="39"/>
    </row>
    <row r="22" spans="1:18" x14ac:dyDescent="0.3">
      <c r="A22" s="39"/>
      <c r="B22" s="39"/>
      <c r="C22" s="39"/>
      <c r="D22" s="41"/>
      <c r="E22" s="39"/>
      <c r="F22" s="39"/>
      <c r="G22" s="39"/>
      <c r="H22" s="39"/>
      <c r="I22" s="39"/>
      <c r="J22" s="39"/>
      <c r="K22" s="39"/>
      <c r="L22" s="39"/>
      <c r="M22" s="39"/>
      <c r="N22" s="39"/>
      <c r="O22" s="39"/>
      <c r="P22" s="39"/>
      <c r="Q22" s="39"/>
      <c r="R22" s="39"/>
    </row>
    <row r="23" spans="1:18" ht="19.5" thickBot="1" x14ac:dyDescent="0.35">
      <c r="A23" s="163" t="s">
        <v>162</v>
      </c>
      <c r="B23" s="163"/>
      <c r="C23" s="163"/>
      <c r="D23" s="163"/>
      <c r="E23" s="163"/>
      <c r="F23" s="163"/>
      <c r="G23" s="163"/>
      <c r="H23" s="163"/>
      <c r="I23" s="163"/>
      <c r="J23" s="163"/>
      <c r="K23" s="163"/>
      <c r="L23" s="163"/>
      <c r="M23" s="163"/>
      <c r="N23" s="163"/>
    </row>
    <row r="24" spans="1:18" ht="21" customHeight="1" thickBot="1" x14ac:dyDescent="0.35">
      <c r="A24" s="164" t="s">
        <v>44</v>
      </c>
      <c r="B24" s="164" t="s">
        <v>47</v>
      </c>
      <c r="C24" s="164" t="s">
        <v>46</v>
      </c>
      <c r="D24" s="5" t="s">
        <v>7</v>
      </c>
      <c r="E24" s="6" t="s">
        <v>20</v>
      </c>
      <c r="F24" s="164" t="s">
        <v>9</v>
      </c>
      <c r="G24" s="167" t="s">
        <v>22</v>
      </c>
      <c r="H24" s="168"/>
      <c r="I24" s="168"/>
      <c r="J24" s="168"/>
      <c r="K24" s="168"/>
      <c r="L24" s="168"/>
      <c r="M24" s="168"/>
      <c r="N24" s="168"/>
      <c r="O24" s="168"/>
      <c r="P24" s="168"/>
      <c r="Q24" s="168"/>
      <c r="R24" s="169"/>
    </row>
    <row r="25" spans="1:18" ht="21" customHeight="1" thickBot="1" x14ac:dyDescent="0.35">
      <c r="A25" s="165"/>
      <c r="B25" s="165"/>
      <c r="C25" s="165"/>
      <c r="D25" s="35" t="s">
        <v>19</v>
      </c>
      <c r="E25" s="8" t="s">
        <v>21</v>
      </c>
      <c r="F25" s="165"/>
      <c r="G25" s="167" t="s">
        <v>23</v>
      </c>
      <c r="H25" s="168"/>
      <c r="I25" s="169"/>
      <c r="J25" s="167" t="s">
        <v>24</v>
      </c>
      <c r="K25" s="168"/>
      <c r="L25" s="168"/>
      <c r="M25" s="168"/>
      <c r="N25" s="168"/>
      <c r="O25" s="168"/>
      <c r="P25" s="168"/>
      <c r="Q25" s="168"/>
      <c r="R25" s="169"/>
    </row>
    <row r="26" spans="1:18" ht="30" customHeight="1" x14ac:dyDescent="0.3">
      <c r="A26" s="166"/>
      <c r="B26" s="166"/>
      <c r="C26" s="166"/>
      <c r="D26" s="35"/>
      <c r="E26" s="9"/>
      <c r="F26" s="166"/>
      <c r="G26" s="10" t="s">
        <v>25</v>
      </c>
      <c r="H26" s="10" t="s">
        <v>26</v>
      </c>
      <c r="I26" s="10" t="s">
        <v>27</v>
      </c>
      <c r="J26" s="10" t="s">
        <v>28</v>
      </c>
      <c r="K26" s="10" t="s">
        <v>29</v>
      </c>
      <c r="L26" s="10" t="s">
        <v>30</v>
      </c>
      <c r="M26" s="10" t="s">
        <v>31</v>
      </c>
      <c r="N26" s="10" t="s">
        <v>32</v>
      </c>
      <c r="O26" s="10" t="s">
        <v>33</v>
      </c>
      <c r="P26" s="10" t="s">
        <v>34</v>
      </c>
      <c r="Q26" s="10" t="s">
        <v>35</v>
      </c>
      <c r="R26" s="10" t="s">
        <v>36</v>
      </c>
    </row>
    <row r="27" spans="1:18" ht="112.5" x14ac:dyDescent="0.3">
      <c r="A27" s="1">
        <v>1</v>
      </c>
      <c r="B27" s="2" t="s">
        <v>166</v>
      </c>
      <c r="C27" s="2" t="s">
        <v>370</v>
      </c>
      <c r="D27" s="11">
        <v>16000</v>
      </c>
      <c r="E27" s="31" t="s">
        <v>236</v>
      </c>
      <c r="F27" s="31" t="s">
        <v>196</v>
      </c>
      <c r="G27" s="12"/>
      <c r="H27" s="12"/>
      <c r="I27" s="12"/>
      <c r="J27" s="12"/>
      <c r="K27" s="12"/>
      <c r="L27" s="12"/>
      <c r="M27" s="12"/>
      <c r="N27" s="12"/>
      <c r="O27" s="12"/>
      <c r="P27" s="12"/>
      <c r="Q27" s="12"/>
      <c r="R27" s="12"/>
    </row>
    <row r="28" spans="1:18" ht="93.75" x14ac:dyDescent="0.3">
      <c r="A28" s="1">
        <v>2</v>
      </c>
      <c r="B28" s="2" t="s">
        <v>167</v>
      </c>
      <c r="C28" s="2" t="s">
        <v>371</v>
      </c>
      <c r="D28" s="11">
        <v>16500</v>
      </c>
      <c r="E28" s="31" t="s">
        <v>236</v>
      </c>
      <c r="F28" s="31" t="s">
        <v>196</v>
      </c>
      <c r="G28" s="12"/>
      <c r="H28" s="12"/>
      <c r="I28" s="12"/>
      <c r="J28" s="12"/>
      <c r="K28" s="12"/>
      <c r="L28" s="12"/>
      <c r="M28" s="12"/>
      <c r="N28" s="12"/>
      <c r="O28" s="12"/>
      <c r="P28" s="12"/>
      <c r="Q28" s="12"/>
      <c r="R28" s="12"/>
    </row>
    <row r="29" spans="1:18" ht="93.75" x14ac:dyDescent="0.3">
      <c r="A29" s="1">
        <v>3</v>
      </c>
      <c r="B29" s="2" t="s">
        <v>168</v>
      </c>
      <c r="C29" s="2" t="s">
        <v>371</v>
      </c>
      <c r="D29" s="11">
        <v>52000</v>
      </c>
      <c r="E29" s="31" t="s">
        <v>236</v>
      </c>
      <c r="F29" s="31" t="s">
        <v>196</v>
      </c>
      <c r="G29" s="12"/>
      <c r="H29" s="12"/>
      <c r="I29" s="12"/>
      <c r="J29" s="12"/>
      <c r="K29" s="12"/>
      <c r="L29" s="12"/>
      <c r="M29" s="12"/>
      <c r="N29" s="12"/>
      <c r="O29" s="12"/>
      <c r="P29" s="12"/>
      <c r="Q29" s="12"/>
      <c r="R29" s="12"/>
    </row>
    <row r="30" spans="1:18" ht="18.75" customHeight="1" x14ac:dyDescent="0.3">
      <c r="A30" s="194" t="s">
        <v>308</v>
      </c>
      <c r="B30" s="195"/>
      <c r="C30" s="45" t="s">
        <v>173</v>
      </c>
      <c r="D30" s="48">
        <f>SUM(D27:D29)</f>
        <v>84500</v>
      </c>
      <c r="E30" s="47" t="s">
        <v>302</v>
      </c>
      <c r="F30" s="45"/>
      <c r="G30" s="45"/>
      <c r="H30" s="45"/>
      <c r="I30" s="45"/>
      <c r="J30" s="45"/>
      <c r="K30" s="45"/>
      <c r="L30" s="45"/>
      <c r="M30" s="45"/>
      <c r="N30" s="45"/>
      <c r="O30" s="45"/>
      <c r="P30" s="45"/>
      <c r="Q30" s="45"/>
      <c r="R30" s="46"/>
    </row>
    <row r="31" spans="1:18" x14ac:dyDescent="0.3">
      <c r="A31" s="39"/>
      <c r="B31" s="39"/>
      <c r="C31" s="39"/>
      <c r="D31" s="41"/>
      <c r="E31" s="39"/>
      <c r="F31" s="39"/>
      <c r="G31" s="39"/>
      <c r="H31" s="39"/>
      <c r="I31" s="39"/>
      <c r="J31" s="39"/>
      <c r="K31" s="39"/>
      <c r="L31" s="39"/>
      <c r="M31" s="39"/>
      <c r="N31" s="39"/>
      <c r="O31" s="39"/>
      <c r="P31" s="39"/>
      <c r="Q31" s="39"/>
      <c r="R31" s="39"/>
    </row>
    <row r="32" spans="1:18" x14ac:dyDescent="0.3">
      <c r="A32" s="39"/>
      <c r="B32" s="39"/>
      <c r="C32" s="39"/>
      <c r="D32" s="41"/>
      <c r="E32" s="39"/>
      <c r="F32" s="39"/>
      <c r="G32" s="39"/>
      <c r="H32" s="39"/>
      <c r="I32" s="39"/>
      <c r="J32" s="39"/>
      <c r="K32" s="39"/>
      <c r="L32" s="39"/>
      <c r="M32" s="39"/>
      <c r="N32" s="39"/>
      <c r="O32" s="39"/>
      <c r="P32" s="39"/>
      <c r="Q32" s="39"/>
      <c r="R32" s="39"/>
    </row>
    <row r="33" spans="1:18" x14ac:dyDescent="0.3">
      <c r="A33" s="39"/>
      <c r="B33" s="39"/>
      <c r="C33" s="39"/>
      <c r="D33" s="41"/>
      <c r="E33" s="39"/>
      <c r="F33" s="39"/>
      <c r="G33" s="39"/>
      <c r="H33" s="39"/>
      <c r="I33" s="39"/>
      <c r="J33" s="39"/>
      <c r="K33" s="39"/>
      <c r="L33" s="39"/>
      <c r="M33" s="39"/>
      <c r="N33" s="39"/>
      <c r="O33" s="39"/>
      <c r="P33" s="39"/>
      <c r="Q33" s="39"/>
      <c r="R33" s="39"/>
    </row>
    <row r="34" spans="1:18" x14ac:dyDescent="0.3">
      <c r="A34" s="39"/>
      <c r="B34" s="39"/>
      <c r="C34" s="39"/>
      <c r="D34" s="41"/>
      <c r="E34" s="39"/>
      <c r="F34" s="39"/>
      <c r="G34" s="39"/>
      <c r="H34" s="39"/>
      <c r="I34" s="39"/>
      <c r="J34" s="39"/>
      <c r="K34" s="39"/>
      <c r="L34" s="39"/>
      <c r="M34" s="39"/>
      <c r="N34" s="39"/>
      <c r="O34" s="39"/>
      <c r="P34" s="39"/>
      <c r="Q34" s="39"/>
      <c r="R34" s="39"/>
    </row>
    <row r="35" spans="1:18" ht="19.5" thickBot="1" x14ac:dyDescent="0.35">
      <c r="A35" s="203" t="s">
        <v>163</v>
      </c>
      <c r="B35" s="203"/>
      <c r="C35" s="203"/>
      <c r="D35" s="203"/>
      <c r="E35" s="203"/>
      <c r="F35" s="203"/>
      <c r="G35" s="203"/>
      <c r="H35" s="203"/>
      <c r="I35" s="203"/>
      <c r="J35" s="203"/>
      <c r="K35" s="203"/>
      <c r="L35" s="203"/>
      <c r="M35" s="203"/>
      <c r="N35" s="203"/>
      <c r="O35" s="203"/>
      <c r="P35" s="203"/>
      <c r="Q35" s="203"/>
      <c r="R35" s="203"/>
    </row>
    <row r="36" spans="1:18" ht="21" customHeight="1" thickBot="1" x14ac:dyDescent="0.35">
      <c r="A36" s="164" t="s">
        <v>44</v>
      </c>
      <c r="B36" s="164" t="s">
        <v>47</v>
      </c>
      <c r="C36" s="164" t="s">
        <v>46</v>
      </c>
      <c r="D36" s="5" t="s">
        <v>7</v>
      </c>
      <c r="E36" s="6" t="s">
        <v>20</v>
      </c>
      <c r="F36" s="164" t="s">
        <v>9</v>
      </c>
      <c r="G36" s="167" t="s">
        <v>22</v>
      </c>
      <c r="H36" s="168"/>
      <c r="I36" s="168"/>
      <c r="J36" s="168"/>
      <c r="K36" s="168"/>
      <c r="L36" s="168"/>
      <c r="M36" s="168"/>
      <c r="N36" s="168"/>
      <c r="O36" s="168"/>
      <c r="P36" s="168"/>
      <c r="Q36" s="168"/>
      <c r="R36" s="169"/>
    </row>
    <row r="37" spans="1:18" ht="21" customHeight="1" thickBot="1" x14ac:dyDescent="0.35">
      <c r="A37" s="165"/>
      <c r="B37" s="165"/>
      <c r="C37" s="165"/>
      <c r="D37" s="35" t="s">
        <v>19</v>
      </c>
      <c r="E37" s="8" t="s">
        <v>21</v>
      </c>
      <c r="F37" s="165"/>
      <c r="G37" s="167" t="s">
        <v>23</v>
      </c>
      <c r="H37" s="168"/>
      <c r="I37" s="169"/>
      <c r="J37" s="167" t="s">
        <v>24</v>
      </c>
      <c r="K37" s="168"/>
      <c r="L37" s="168"/>
      <c r="M37" s="168"/>
      <c r="N37" s="168"/>
      <c r="O37" s="168"/>
      <c r="P37" s="168"/>
      <c r="Q37" s="168"/>
      <c r="R37" s="169"/>
    </row>
    <row r="38" spans="1:18" ht="27.75" customHeight="1" x14ac:dyDescent="0.3">
      <c r="A38" s="166"/>
      <c r="B38" s="166"/>
      <c r="C38" s="166"/>
      <c r="D38" s="35"/>
      <c r="E38" s="9"/>
      <c r="F38" s="166"/>
      <c r="G38" s="10" t="s">
        <v>25</v>
      </c>
      <c r="H38" s="10" t="s">
        <v>26</v>
      </c>
      <c r="I38" s="10" t="s">
        <v>27</v>
      </c>
      <c r="J38" s="10" t="s">
        <v>28</v>
      </c>
      <c r="K38" s="10" t="s">
        <v>29</v>
      </c>
      <c r="L38" s="10" t="s">
        <v>30</v>
      </c>
      <c r="M38" s="10" t="s">
        <v>31</v>
      </c>
      <c r="N38" s="10" t="s">
        <v>32</v>
      </c>
      <c r="O38" s="10" t="s">
        <v>33</v>
      </c>
      <c r="P38" s="10" t="s">
        <v>34</v>
      </c>
      <c r="Q38" s="10" t="s">
        <v>35</v>
      </c>
      <c r="R38" s="10" t="s">
        <v>36</v>
      </c>
    </row>
    <row r="39" spans="1:18" ht="75" x14ac:dyDescent="0.3">
      <c r="A39" s="1">
        <v>1</v>
      </c>
      <c r="B39" s="2" t="s">
        <v>169</v>
      </c>
      <c r="C39" s="2" t="s">
        <v>213</v>
      </c>
      <c r="D39" s="11">
        <v>9000</v>
      </c>
      <c r="E39" s="2"/>
      <c r="F39" s="1" t="s">
        <v>200</v>
      </c>
      <c r="G39" s="12"/>
      <c r="H39" s="12"/>
      <c r="I39" s="12"/>
      <c r="J39" s="12"/>
      <c r="K39" s="12"/>
      <c r="L39" s="12"/>
      <c r="M39" s="12"/>
      <c r="N39" s="12"/>
      <c r="O39" s="12"/>
      <c r="P39" s="12"/>
      <c r="Q39" s="12"/>
      <c r="R39" s="12"/>
    </row>
    <row r="40" spans="1:18" ht="18.75" customHeight="1" x14ac:dyDescent="0.3">
      <c r="A40" s="194" t="s">
        <v>303</v>
      </c>
      <c r="B40" s="195"/>
      <c r="C40" s="45" t="s">
        <v>173</v>
      </c>
      <c r="D40" s="48">
        <f>SUM(D39)</f>
        <v>9000</v>
      </c>
      <c r="E40" s="47" t="s">
        <v>302</v>
      </c>
      <c r="F40" s="45"/>
      <c r="G40" s="45"/>
      <c r="H40" s="45"/>
      <c r="I40" s="45"/>
      <c r="J40" s="45"/>
      <c r="K40" s="45"/>
      <c r="L40" s="45"/>
      <c r="M40" s="45"/>
      <c r="N40" s="45"/>
      <c r="O40" s="45"/>
      <c r="P40" s="45"/>
      <c r="Q40" s="45"/>
      <c r="R40" s="46"/>
    </row>
  </sheetData>
  <mergeCells count="32">
    <mergeCell ref="G36:R36"/>
    <mergeCell ref="G37:I37"/>
    <mergeCell ref="J37:R37"/>
    <mergeCell ref="A23:N23"/>
    <mergeCell ref="A24:A26"/>
    <mergeCell ref="O1:R1"/>
    <mergeCell ref="A5:N5"/>
    <mergeCell ref="A2:R2"/>
    <mergeCell ref="A3:R3"/>
    <mergeCell ref="A7:A9"/>
    <mergeCell ref="B7:B9"/>
    <mergeCell ref="C7:C9"/>
    <mergeCell ref="F7:F9"/>
    <mergeCell ref="G7:R7"/>
    <mergeCell ref="G8:I8"/>
    <mergeCell ref="J8:R8"/>
    <mergeCell ref="A11:B11"/>
    <mergeCell ref="A30:B30"/>
    <mergeCell ref="A40:B40"/>
    <mergeCell ref="A6:N6"/>
    <mergeCell ref="A1:N1"/>
    <mergeCell ref="B24:B26"/>
    <mergeCell ref="C24:C26"/>
    <mergeCell ref="F24:F26"/>
    <mergeCell ref="G24:R24"/>
    <mergeCell ref="G25:I25"/>
    <mergeCell ref="J25:R25"/>
    <mergeCell ref="A35:R35"/>
    <mergeCell ref="A36:A38"/>
    <mergeCell ref="B36:B38"/>
    <mergeCell ref="C36:C38"/>
    <mergeCell ref="F36:F38"/>
  </mergeCells>
  <pageMargins left="0.70866141732283472" right="0.70866141732283472" top="0.74803149606299213" bottom="0.74803149606299213" header="0.31496062992125984" footer="0.31496062992125984"/>
  <pageSetup paperSize="9" firstPageNumber="87" orientation="landscape" useFirstPageNumber="1" r:id="rId1"/>
  <headerFooter>
    <oddFooter>&amp;C&amp;"TH SarabunIT๙,ธรรมดา"&amp;14&amp;P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zoomScaleNormal="100" workbookViewId="0">
      <selection activeCell="O1" sqref="O1:R1"/>
    </sheetView>
  </sheetViews>
  <sheetFormatPr defaultRowHeight="18.75" x14ac:dyDescent="0.2"/>
  <cols>
    <col min="1" max="1" width="6.25" style="3" customWidth="1"/>
    <col min="2" max="2" width="21.625" style="3" customWidth="1"/>
    <col min="3" max="3" width="16.25" style="3" customWidth="1"/>
    <col min="4" max="4" width="11.875" style="14" customWidth="1"/>
    <col min="5" max="5" width="12.125" style="3" customWidth="1"/>
    <col min="6" max="6" width="11.375" style="3" customWidth="1"/>
    <col min="7" max="7" width="3.5" style="3" customWidth="1"/>
    <col min="8" max="8" width="3.75" style="3" customWidth="1"/>
    <col min="9" max="10" width="3.625" style="3" customWidth="1"/>
    <col min="11" max="11" width="3.5" style="3" customWidth="1"/>
    <col min="12" max="12" width="3.75" style="3" customWidth="1"/>
    <col min="13" max="13" width="3.5" style="3" customWidth="1"/>
    <col min="14" max="18" width="3.625" style="3" customWidth="1"/>
    <col min="19" max="16384" width="9" style="3"/>
  </cols>
  <sheetData>
    <row r="1" spans="1:18" x14ac:dyDescent="0.2">
      <c r="A1" s="188" t="s">
        <v>45</v>
      </c>
      <c r="B1" s="188"/>
      <c r="C1" s="188"/>
      <c r="D1" s="188"/>
      <c r="E1" s="188"/>
      <c r="F1" s="188"/>
      <c r="G1" s="188"/>
      <c r="H1" s="188"/>
      <c r="I1" s="188"/>
      <c r="J1" s="188"/>
      <c r="K1" s="188"/>
      <c r="L1" s="188"/>
      <c r="M1" s="188"/>
      <c r="N1" s="189"/>
      <c r="O1" s="182" t="s">
        <v>49</v>
      </c>
      <c r="P1" s="182"/>
      <c r="Q1" s="182"/>
      <c r="R1" s="182"/>
    </row>
    <row r="2" spans="1:18" ht="20.25" customHeight="1" x14ac:dyDescent="0.2">
      <c r="A2" s="188" t="s">
        <v>1</v>
      </c>
      <c r="B2" s="188"/>
      <c r="C2" s="188"/>
      <c r="D2" s="188"/>
      <c r="E2" s="188"/>
      <c r="F2" s="188"/>
      <c r="G2" s="188"/>
      <c r="H2" s="188"/>
      <c r="I2" s="188"/>
      <c r="J2" s="188"/>
      <c r="K2" s="188"/>
      <c r="L2" s="188"/>
      <c r="M2" s="188"/>
      <c r="N2" s="188"/>
      <c r="O2" s="188"/>
      <c r="P2" s="188"/>
      <c r="Q2" s="188"/>
      <c r="R2" s="188"/>
    </row>
    <row r="3" spans="1:18" ht="20.25" customHeight="1" x14ac:dyDescent="0.2">
      <c r="A3" s="188" t="s">
        <v>215</v>
      </c>
      <c r="B3" s="188"/>
      <c r="C3" s="188"/>
      <c r="D3" s="188"/>
      <c r="E3" s="188"/>
      <c r="F3" s="188"/>
      <c r="G3" s="188"/>
      <c r="H3" s="188"/>
      <c r="I3" s="188"/>
      <c r="J3" s="188"/>
      <c r="K3" s="188"/>
      <c r="L3" s="188"/>
      <c r="M3" s="188"/>
      <c r="N3" s="188"/>
      <c r="O3" s="188"/>
      <c r="P3" s="188"/>
      <c r="Q3" s="188"/>
      <c r="R3" s="188"/>
    </row>
    <row r="5" spans="1:18" x14ac:dyDescent="0.2">
      <c r="A5" s="187" t="s">
        <v>175</v>
      </c>
      <c r="B5" s="187"/>
      <c r="C5" s="187"/>
      <c r="D5" s="187"/>
      <c r="E5" s="187"/>
      <c r="F5" s="187"/>
      <c r="G5" s="187"/>
      <c r="H5" s="187"/>
      <c r="I5" s="187"/>
      <c r="J5" s="187"/>
      <c r="K5" s="187"/>
      <c r="L5" s="187"/>
      <c r="M5" s="187"/>
      <c r="N5" s="187"/>
    </row>
    <row r="6" spans="1:18" x14ac:dyDescent="0.2">
      <c r="A6" s="187" t="s">
        <v>176</v>
      </c>
      <c r="B6" s="187"/>
      <c r="C6" s="187"/>
      <c r="D6" s="187"/>
      <c r="E6" s="187"/>
      <c r="F6" s="187"/>
      <c r="G6" s="187"/>
      <c r="H6" s="187"/>
      <c r="I6" s="187"/>
      <c r="J6" s="187"/>
      <c r="K6" s="187"/>
      <c r="L6" s="187"/>
      <c r="M6" s="187"/>
      <c r="N6" s="187"/>
    </row>
    <row r="7" spans="1:18" x14ac:dyDescent="0.2">
      <c r="A7" s="182" t="s">
        <v>44</v>
      </c>
      <c r="B7" s="182" t="s">
        <v>47</v>
      </c>
      <c r="C7" s="182" t="s">
        <v>46</v>
      </c>
      <c r="D7" s="28" t="s">
        <v>7</v>
      </c>
      <c r="E7" s="32" t="s">
        <v>20</v>
      </c>
      <c r="F7" s="182" t="s">
        <v>9</v>
      </c>
      <c r="G7" s="182" t="s">
        <v>22</v>
      </c>
      <c r="H7" s="182"/>
      <c r="I7" s="182"/>
      <c r="J7" s="182"/>
      <c r="K7" s="182"/>
      <c r="L7" s="182"/>
      <c r="M7" s="182"/>
      <c r="N7" s="182"/>
      <c r="O7" s="182"/>
      <c r="P7" s="182"/>
      <c r="Q7" s="182"/>
      <c r="R7" s="182"/>
    </row>
    <row r="8" spans="1:18" x14ac:dyDescent="0.2">
      <c r="A8" s="182"/>
      <c r="B8" s="182"/>
      <c r="C8" s="182"/>
      <c r="D8" s="28" t="s">
        <v>19</v>
      </c>
      <c r="E8" s="32" t="s">
        <v>21</v>
      </c>
      <c r="F8" s="182"/>
      <c r="G8" s="182" t="s">
        <v>23</v>
      </c>
      <c r="H8" s="182"/>
      <c r="I8" s="182"/>
      <c r="J8" s="182" t="s">
        <v>24</v>
      </c>
      <c r="K8" s="182"/>
      <c r="L8" s="182"/>
      <c r="M8" s="182"/>
      <c r="N8" s="182"/>
      <c r="O8" s="182"/>
      <c r="P8" s="182"/>
      <c r="Q8" s="182"/>
      <c r="R8" s="182"/>
    </row>
    <row r="9" spans="1:18" ht="24" x14ac:dyDescent="0.2">
      <c r="A9" s="182"/>
      <c r="B9" s="182"/>
      <c r="C9" s="182"/>
      <c r="D9" s="28"/>
      <c r="E9" s="2"/>
      <c r="F9" s="182"/>
      <c r="G9" s="33" t="s">
        <v>25</v>
      </c>
      <c r="H9" s="33" t="s">
        <v>26</v>
      </c>
      <c r="I9" s="33" t="s">
        <v>27</v>
      </c>
      <c r="J9" s="33" t="s">
        <v>28</v>
      </c>
      <c r="K9" s="33" t="s">
        <v>29</v>
      </c>
      <c r="L9" s="33" t="s">
        <v>30</v>
      </c>
      <c r="M9" s="33" t="s">
        <v>31</v>
      </c>
      <c r="N9" s="33" t="s">
        <v>32</v>
      </c>
      <c r="O9" s="33" t="s">
        <v>33</v>
      </c>
      <c r="P9" s="33" t="s">
        <v>34</v>
      </c>
      <c r="Q9" s="33" t="s">
        <v>35</v>
      </c>
      <c r="R9" s="33" t="s">
        <v>36</v>
      </c>
    </row>
    <row r="10" spans="1:18" ht="93.75" x14ac:dyDescent="0.2">
      <c r="A10" s="32">
        <v>1</v>
      </c>
      <c r="B10" s="2" t="s">
        <v>182</v>
      </c>
      <c r="C10" s="2" t="s">
        <v>277</v>
      </c>
      <c r="D10" s="11">
        <v>16000</v>
      </c>
      <c r="E10" s="1" t="s">
        <v>190</v>
      </c>
      <c r="F10" s="1" t="s">
        <v>190</v>
      </c>
      <c r="G10" s="2"/>
      <c r="H10" s="2"/>
      <c r="I10" s="2"/>
      <c r="J10" s="2"/>
      <c r="K10" s="2"/>
      <c r="L10" s="2"/>
      <c r="M10" s="2"/>
      <c r="N10" s="2"/>
      <c r="O10" s="2"/>
      <c r="P10" s="2"/>
      <c r="Q10" s="2"/>
      <c r="R10" s="2"/>
    </row>
    <row r="11" spans="1:18" ht="75" x14ac:dyDescent="0.2">
      <c r="A11" s="32">
        <v>2</v>
      </c>
      <c r="B11" s="2" t="s">
        <v>183</v>
      </c>
      <c r="C11" s="2" t="s">
        <v>276</v>
      </c>
      <c r="D11" s="11">
        <v>2800</v>
      </c>
      <c r="E11" s="1" t="s">
        <v>190</v>
      </c>
      <c r="F11" s="1" t="s">
        <v>190</v>
      </c>
      <c r="G11" s="2"/>
      <c r="H11" s="2"/>
      <c r="I11" s="2"/>
      <c r="J11" s="2"/>
      <c r="K11" s="2"/>
      <c r="L11" s="2"/>
      <c r="M11" s="2"/>
      <c r="N11" s="2"/>
      <c r="O11" s="2"/>
      <c r="P11" s="2"/>
      <c r="Q11" s="2"/>
      <c r="R11" s="2"/>
    </row>
    <row r="12" spans="1:18" ht="93.75" x14ac:dyDescent="0.2">
      <c r="A12" s="32">
        <v>3</v>
      </c>
      <c r="B12" s="36" t="s">
        <v>193</v>
      </c>
      <c r="C12" s="2" t="s">
        <v>283</v>
      </c>
      <c r="D12" s="11">
        <v>30000</v>
      </c>
      <c r="E12" s="1" t="s">
        <v>185</v>
      </c>
      <c r="F12" s="1" t="s">
        <v>185</v>
      </c>
      <c r="G12" s="2"/>
      <c r="H12" s="2"/>
      <c r="I12" s="2"/>
      <c r="J12" s="2"/>
      <c r="K12" s="2"/>
      <c r="L12" s="2"/>
      <c r="M12" s="2"/>
      <c r="N12" s="2"/>
      <c r="O12" s="2"/>
      <c r="P12" s="2"/>
      <c r="Q12" s="2"/>
      <c r="R12" s="2"/>
    </row>
    <row r="13" spans="1:18" ht="75" x14ac:dyDescent="0.2">
      <c r="A13" s="32">
        <v>4</v>
      </c>
      <c r="B13" s="36" t="s">
        <v>192</v>
      </c>
      <c r="C13" s="2" t="s">
        <v>192</v>
      </c>
      <c r="D13" s="11">
        <v>12000</v>
      </c>
      <c r="E13" s="1" t="s">
        <v>185</v>
      </c>
      <c r="F13" s="1" t="s">
        <v>185</v>
      </c>
      <c r="G13" s="2"/>
      <c r="H13" s="2"/>
      <c r="I13" s="2"/>
      <c r="J13" s="2"/>
      <c r="K13" s="2"/>
      <c r="L13" s="2"/>
      <c r="M13" s="2"/>
      <c r="N13" s="2"/>
      <c r="O13" s="2"/>
      <c r="P13" s="2"/>
      <c r="Q13" s="2"/>
      <c r="R13" s="2"/>
    </row>
    <row r="14" spans="1:18" ht="18.75" customHeight="1" x14ac:dyDescent="0.3">
      <c r="A14" s="194" t="s">
        <v>309</v>
      </c>
      <c r="B14" s="195"/>
      <c r="C14" s="45" t="s">
        <v>173</v>
      </c>
      <c r="D14" s="48">
        <f>SUM(D10:D13)</f>
        <v>60800</v>
      </c>
      <c r="E14" s="47" t="s">
        <v>302</v>
      </c>
      <c r="F14" s="45"/>
      <c r="G14" s="45"/>
      <c r="H14" s="45"/>
      <c r="I14" s="45"/>
      <c r="J14" s="45"/>
      <c r="K14" s="45"/>
      <c r="L14" s="45"/>
      <c r="M14" s="45"/>
      <c r="N14" s="45"/>
      <c r="O14" s="45"/>
      <c r="P14" s="45"/>
      <c r="Q14" s="45"/>
      <c r="R14" s="46"/>
    </row>
    <row r="32" spans="1:18" s="43" customFormat="1" x14ac:dyDescent="0.2">
      <c r="A32" s="205" t="s">
        <v>177</v>
      </c>
      <c r="B32" s="205"/>
      <c r="C32" s="205"/>
      <c r="D32" s="205"/>
      <c r="E32" s="205"/>
      <c r="F32" s="205"/>
      <c r="G32" s="205"/>
      <c r="H32" s="205"/>
      <c r="I32" s="205"/>
      <c r="J32" s="205"/>
      <c r="K32" s="205"/>
      <c r="L32" s="205"/>
      <c r="M32" s="205"/>
      <c r="N32" s="205"/>
      <c r="O32" s="205"/>
      <c r="P32" s="205"/>
      <c r="Q32" s="205"/>
      <c r="R32" s="205"/>
    </row>
    <row r="33" spans="1:18" ht="93.75" x14ac:dyDescent="0.2">
      <c r="A33" s="1">
        <v>1</v>
      </c>
      <c r="B33" s="2" t="s">
        <v>170</v>
      </c>
      <c r="C33" s="2" t="s">
        <v>170</v>
      </c>
      <c r="D33" s="11">
        <v>16000</v>
      </c>
      <c r="E33" s="1" t="s">
        <v>252</v>
      </c>
      <c r="F33" s="1" t="s">
        <v>385</v>
      </c>
      <c r="G33" s="2"/>
      <c r="H33" s="2"/>
      <c r="I33" s="2"/>
      <c r="J33" s="2"/>
      <c r="K33" s="2"/>
      <c r="L33" s="2"/>
      <c r="M33" s="2"/>
      <c r="N33" s="2"/>
      <c r="O33" s="2"/>
      <c r="P33" s="2"/>
      <c r="Q33" s="2"/>
      <c r="R33" s="2"/>
    </row>
    <row r="34" spans="1:18" ht="93.75" x14ac:dyDescent="0.2">
      <c r="A34" s="1">
        <v>2</v>
      </c>
      <c r="B34" s="2" t="s">
        <v>171</v>
      </c>
      <c r="C34" s="2" t="s">
        <v>171</v>
      </c>
      <c r="D34" s="11">
        <v>9000</v>
      </c>
      <c r="E34" s="1" t="s">
        <v>252</v>
      </c>
      <c r="F34" s="31" t="s">
        <v>385</v>
      </c>
      <c r="G34" s="2"/>
      <c r="H34" s="2"/>
      <c r="I34" s="2"/>
      <c r="J34" s="2"/>
      <c r="K34" s="2"/>
      <c r="L34" s="2"/>
      <c r="M34" s="2"/>
      <c r="N34" s="2"/>
      <c r="O34" s="2"/>
      <c r="P34" s="2"/>
      <c r="Q34" s="2"/>
      <c r="R34" s="2"/>
    </row>
    <row r="35" spans="1:18" ht="18.75" customHeight="1" x14ac:dyDescent="0.3">
      <c r="A35" s="194" t="s">
        <v>310</v>
      </c>
      <c r="B35" s="195"/>
      <c r="C35" s="45" t="s">
        <v>173</v>
      </c>
      <c r="D35" s="48">
        <f>SUM(D33:D34)</f>
        <v>25000</v>
      </c>
      <c r="E35" s="47" t="s">
        <v>302</v>
      </c>
      <c r="F35" s="45"/>
      <c r="G35" s="45"/>
      <c r="H35" s="45"/>
      <c r="I35" s="45"/>
      <c r="J35" s="45"/>
      <c r="K35" s="45"/>
      <c r="L35" s="45"/>
      <c r="M35" s="45"/>
      <c r="N35" s="45"/>
      <c r="O35" s="45"/>
      <c r="P35" s="45"/>
      <c r="Q35" s="45"/>
      <c r="R35" s="46"/>
    </row>
    <row r="36" spans="1:18" x14ac:dyDescent="0.3">
      <c r="A36" s="39"/>
      <c r="B36" s="39"/>
      <c r="C36" s="39"/>
      <c r="D36" s="41"/>
      <c r="E36" s="39"/>
      <c r="F36" s="39"/>
      <c r="G36" s="39"/>
      <c r="H36" s="39"/>
      <c r="I36" s="39"/>
      <c r="J36" s="39"/>
      <c r="K36" s="39"/>
      <c r="L36" s="39"/>
      <c r="M36" s="39"/>
      <c r="N36" s="39"/>
      <c r="O36" s="39"/>
      <c r="P36" s="39"/>
      <c r="Q36" s="39"/>
      <c r="R36" s="39"/>
    </row>
    <row r="37" spans="1:18" x14ac:dyDescent="0.3">
      <c r="A37" s="39"/>
      <c r="B37" s="39"/>
      <c r="C37" s="39"/>
      <c r="D37" s="41"/>
      <c r="E37" s="39"/>
      <c r="F37" s="39"/>
      <c r="G37" s="39"/>
      <c r="H37" s="39"/>
      <c r="I37" s="39"/>
      <c r="J37" s="39"/>
      <c r="K37" s="39"/>
      <c r="L37" s="39"/>
      <c r="M37" s="39"/>
      <c r="N37" s="39"/>
      <c r="O37" s="39"/>
      <c r="P37" s="39"/>
      <c r="Q37" s="39"/>
      <c r="R37" s="39"/>
    </row>
    <row r="38" spans="1:18" x14ac:dyDescent="0.3">
      <c r="A38" s="39"/>
      <c r="B38" s="39"/>
      <c r="C38" s="39"/>
      <c r="D38" s="41"/>
      <c r="E38" s="39"/>
      <c r="F38" s="39"/>
      <c r="G38" s="39"/>
      <c r="H38" s="39"/>
      <c r="I38" s="39"/>
      <c r="J38" s="39"/>
      <c r="K38" s="39"/>
      <c r="L38" s="39"/>
      <c r="M38" s="39"/>
      <c r="N38" s="39"/>
      <c r="O38" s="39"/>
      <c r="P38" s="39"/>
      <c r="Q38" s="39"/>
      <c r="R38" s="39"/>
    </row>
    <row r="39" spans="1:18" x14ac:dyDescent="0.3">
      <c r="A39" s="39"/>
      <c r="B39" s="39"/>
      <c r="C39" s="39"/>
      <c r="D39" s="41"/>
      <c r="E39" s="39"/>
      <c r="F39" s="39"/>
      <c r="G39" s="39"/>
      <c r="H39" s="39"/>
      <c r="I39" s="39"/>
      <c r="J39" s="39"/>
      <c r="K39" s="39"/>
      <c r="L39" s="39"/>
      <c r="M39" s="39"/>
      <c r="N39" s="39"/>
      <c r="O39" s="39"/>
      <c r="P39" s="39"/>
      <c r="Q39" s="39"/>
      <c r="R39" s="39"/>
    </row>
    <row r="40" spans="1:18" x14ac:dyDescent="0.3">
      <c r="A40" s="39"/>
      <c r="B40" s="39"/>
      <c r="C40" s="39"/>
      <c r="D40" s="41"/>
      <c r="E40" s="39"/>
      <c r="F40" s="39"/>
      <c r="G40" s="39"/>
      <c r="H40" s="39"/>
      <c r="I40" s="39"/>
      <c r="J40" s="39"/>
      <c r="K40" s="39"/>
      <c r="L40" s="39"/>
      <c r="M40" s="39"/>
      <c r="N40" s="39"/>
      <c r="O40" s="39"/>
      <c r="P40" s="39"/>
      <c r="Q40" s="39"/>
      <c r="R40" s="39"/>
    </row>
    <row r="41" spans="1:18" x14ac:dyDescent="0.3">
      <c r="A41" s="39"/>
      <c r="B41" s="39"/>
      <c r="C41" s="39"/>
      <c r="D41" s="41"/>
      <c r="E41" s="39"/>
      <c r="F41" s="39"/>
      <c r="G41" s="39"/>
      <c r="H41" s="39"/>
      <c r="I41" s="39"/>
      <c r="J41" s="39"/>
      <c r="K41" s="39"/>
      <c r="L41" s="39"/>
      <c r="M41" s="39"/>
      <c r="N41" s="39"/>
      <c r="O41" s="39"/>
      <c r="P41" s="39"/>
      <c r="Q41" s="39"/>
      <c r="R41" s="39"/>
    </row>
    <row r="42" spans="1:18" x14ac:dyDescent="0.3">
      <c r="A42" s="39"/>
      <c r="B42" s="39"/>
      <c r="C42" s="39"/>
      <c r="D42" s="41"/>
      <c r="E42" s="39"/>
      <c r="F42" s="39"/>
      <c r="G42" s="39"/>
      <c r="H42" s="39"/>
      <c r="I42" s="39"/>
      <c r="J42" s="39"/>
      <c r="K42" s="39"/>
      <c r="L42" s="39"/>
      <c r="M42" s="39"/>
      <c r="N42" s="39"/>
      <c r="O42" s="39"/>
      <c r="P42" s="39"/>
      <c r="Q42" s="39"/>
      <c r="R42" s="39"/>
    </row>
    <row r="43" spans="1:18" x14ac:dyDescent="0.3">
      <c r="A43" s="39"/>
      <c r="B43" s="39"/>
      <c r="C43" s="39"/>
      <c r="D43" s="41"/>
      <c r="E43" s="39"/>
      <c r="F43" s="39"/>
      <c r="G43" s="39"/>
      <c r="H43" s="39"/>
      <c r="I43" s="39"/>
      <c r="J43" s="39"/>
      <c r="K43" s="39"/>
      <c r="L43" s="39"/>
      <c r="M43" s="39"/>
      <c r="N43" s="39"/>
      <c r="O43" s="39"/>
      <c r="P43" s="39"/>
      <c r="Q43" s="39"/>
      <c r="R43" s="39"/>
    </row>
    <row r="44" spans="1:18" x14ac:dyDescent="0.3">
      <c r="A44" s="39"/>
      <c r="B44" s="39"/>
      <c r="C44" s="39"/>
      <c r="D44" s="41"/>
      <c r="E44" s="39"/>
      <c r="F44" s="39"/>
      <c r="G44" s="39"/>
      <c r="H44" s="39"/>
      <c r="I44" s="39"/>
      <c r="J44" s="39"/>
      <c r="K44" s="39"/>
      <c r="L44" s="39"/>
      <c r="M44" s="39"/>
      <c r="N44" s="39"/>
      <c r="O44" s="39"/>
      <c r="P44" s="39"/>
      <c r="Q44" s="39"/>
      <c r="R44" s="39"/>
    </row>
    <row r="45" spans="1:18" x14ac:dyDescent="0.3">
      <c r="A45" s="39"/>
      <c r="B45" s="39"/>
      <c r="C45" s="39"/>
      <c r="D45" s="41"/>
      <c r="E45" s="39"/>
      <c r="F45" s="39"/>
      <c r="G45" s="39"/>
      <c r="H45" s="39"/>
      <c r="I45" s="39"/>
      <c r="J45" s="39"/>
      <c r="K45" s="39"/>
      <c r="L45" s="39"/>
      <c r="M45" s="39"/>
      <c r="N45" s="39"/>
      <c r="O45" s="39"/>
      <c r="P45" s="39"/>
      <c r="Q45" s="39"/>
      <c r="R45" s="39"/>
    </row>
    <row r="46" spans="1:18" s="43" customFormat="1" x14ac:dyDescent="0.2">
      <c r="A46" s="204" t="s">
        <v>178</v>
      </c>
      <c r="B46" s="204"/>
      <c r="C46" s="204"/>
      <c r="D46" s="204"/>
      <c r="E46" s="204"/>
      <c r="F46" s="204"/>
      <c r="G46" s="204"/>
      <c r="H46" s="204"/>
      <c r="I46" s="204"/>
      <c r="J46" s="204"/>
      <c r="K46" s="204"/>
      <c r="L46" s="204"/>
      <c r="M46" s="204"/>
      <c r="N46" s="204"/>
      <c r="O46" s="204"/>
      <c r="P46" s="204"/>
      <c r="Q46" s="204"/>
      <c r="R46" s="204"/>
    </row>
    <row r="47" spans="1:18" ht="93.75" x14ac:dyDescent="0.2">
      <c r="A47" s="1">
        <v>1</v>
      </c>
      <c r="B47" s="2" t="s">
        <v>198</v>
      </c>
      <c r="C47" s="2" t="s">
        <v>278</v>
      </c>
      <c r="D47" s="11">
        <v>23700</v>
      </c>
      <c r="E47" s="2" t="s">
        <v>236</v>
      </c>
      <c r="F47" s="2" t="s">
        <v>196</v>
      </c>
      <c r="G47" s="2"/>
      <c r="H47" s="2"/>
      <c r="I47" s="2"/>
      <c r="J47" s="2"/>
      <c r="K47" s="2"/>
      <c r="L47" s="2"/>
      <c r="M47" s="2"/>
      <c r="N47" s="2"/>
      <c r="O47" s="2"/>
      <c r="P47" s="2"/>
      <c r="Q47" s="2"/>
      <c r="R47" s="2"/>
    </row>
    <row r="48" spans="1:18" ht="56.25" x14ac:dyDescent="0.2">
      <c r="A48" s="1">
        <v>2</v>
      </c>
      <c r="B48" s="2" t="s">
        <v>172</v>
      </c>
      <c r="C48" s="2" t="s">
        <v>172</v>
      </c>
      <c r="D48" s="11">
        <v>2800</v>
      </c>
      <c r="E48" s="2" t="s">
        <v>236</v>
      </c>
      <c r="F48" s="2" t="s">
        <v>196</v>
      </c>
      <c r="G48" s="2"/>
      <c r="H48" s="2"/>
      <c r="I48" s="2"/>
      <c r="J48" s="2"/>
      <c r="K48" s="2"/>
      <c r="L48" s="2"/>
      <c r="M48" s="2"/>
      <c r="N48" s="2"/>
      <c r="O48" s="2"/>
      <c r="P48" s="2"/>
      <c r="Q48" s="2"/>
      <c r="R48" s="2"/>
    </row>
    <row r="49" spans="1:18" ht="18.75" customHeight="1" x14ac:dyDescent="0.3">
      <c r="A49" s="194" t="s">
        <v>310</v>
      </c>
      <c r="B49" s="195"/>
      <c r="C49" s="45" t="s">
        <v>173</v>
      </c>
      <c r="D49" s="48">
        <f>SUM(D47:D48)</f>
        <v>26500</v>
      </c>
      <c r="E49" s="47" t="s">
        <v>302</v>
      </c>
      <c r="F49" s="45"/>
      <c r="G49" s="45"/>
      <c r="H49" s="45"/>
      <c r="I49" s="45"/>
      <c r="J49" s="45"/>
      <c r="K49" s="45"/>
      <c r="L49" s="45"/>
      <c r="M49" s="45"/>
      <c r="N49" s="45"/>
      <c r="O49" s="45"/>
      <c r="P49" s="45"/>
      <c r="Q49" s="45"/>
      <c r="R49" s="46"/>
    </row>
  </sheetData>
  <mergeCells count="18">
    <mergeCell ref="A46:R46"/>
    <mergeCell ref="A14:B14"/>
    <mergeCell ref="A35:B35"/>
    <mergeCell ref="A32:R32"/>
    <mergeCell ref="A49:B49"/>
    <mergeCell ref="G7:R7"/>
    <mergeCell ref="G8:I8"/>
    <mergeCell ref="J8:R8"/>
    <mergeCell ref="A6:N6"/>
    <mergeCell ref="A1:N1"/>
    <mergeCell ref="O1:R1"/>
    <mergeCell ref="A5:N5"/>
    <mergeCell ref="A2:R2"/>
    <mergeCell ref="A3:R3"/>
    <mergeCell ref="A7:A9"/>
    <mergeCell ref="B7:B9"/>
    <mergeCell ref="C7:C9"/>
    <mergeCell ref="F7:F9"/>
  </mergeCells>
  <pageMargins left="0.70866141732283472" right="0.70866141732283472" top="0.74803149606299213" bottom="0.74803149606299213" header="0.31496062992125984" footer="0.31496062992125984"/>
  <pageSetup paperSize="9" firstPageNumber="90" orientation="landscape" useFirstPageNumber="1" r:id="rId1"/>
  <headerFooter>
    <oddFooter>&amp;C&amp;"TH SarabunIT๙,ธรรมดา"&amp;14&amp;P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zoomScale="98" zoomScaleNormal="98" workbookViewId="0">
      <selection activeCell="C23" sqref="C23"/>
    </sheetView>
  </sheetViews>
  <sheetFormatPr defaultRowHeight="14.25" x14ac:dyDescent="0.2"/>
  <cols>
    <col min="1" max="1" width="5.375" customWidth="1"/>
    <col min="2" max="2" width="11.5" customWidth="1"/>
    <col min="3" max="3" width="39.125" customWidth="1"/>
    <col min="4" max="4" width="8.125" customWidth="1"/>
    <col min="5" max="5" width="11.625" customWidth="1"/>
    <col min="7" max="7" width="2.875" customWidth="1"/>
    <col min="8" max="9" width="2.625" customWidth="1"/>
    <col min="10" max="10" width="2.75" customWidth="1"/>
    <col min="11" max="11" width="2.375" customWidth="1"/>
    <col min="12" max="12" width="2.625" customWidth="1"/>
    <col min="13" max="13" width="2.875" customWidth="1"/>
    <col min="14" max="14" width="3.125" customWidth="1"/>
    <col min="15" max="15" width="2.375" customWidth="1"/>
    <col min="16" max="16" width="3" customWidth="1"/>
    <col min="17" max="17" width="3.375" customWidth="1"/>
    <col min="18" max="18" width="3" customWidth="1"/>
  </cols>
  <sheetData>
    <row r="1" spans="1:18" ht="18.75" customHeight="1" x14ac:dyDescent="0.2">
      <c r="A1" s="174" t="s">
        <v>1</v>
      </c>
      <c r="B1" s="174"/>
      <c r="C1" s="174"/>
      <c r="D1" s="174"/>
      <c r="E1" s="174"/>
      <c r="F1" s="174"/>
      <c r="G1" s="174"/>
      <c r="H1" s="174"/>
      <c r="I1" s="174"/>
      <c r="J1" s="174"/>
      <c r="K1" s="174"/>
      <c r="L1" s="174"/>
      <c r="M1" s="174"/>
    </row>
    <row r="2" spans="1:18" ht="18.75" customHeight="1" x14ac:dyDescent="0.2">
      <c r="A2" s="174" t="s">
        <v>215</v>
      </c>
      <c r="B2" s="174"/>
      <c r="C2" s="174"/>
      <c r="D2" s="174"/>
      <c r="E2" s="174"/>
      <c r="F2" s="174"/>
      <c r="G2" s="174"/>
      <c r="H2" s="174"/>
      <c r="I2" s="174"/>
      <c r="J2" s="174"/>
      <c r="K2" s="174"/>
      <c r="L2" s="174"/>
      <c r="M2" s="174"/>
    </row>
    <row r="3" spans="1:18" ht="18.75" customHeight="1" thickBot="1" x14ac:dyDescent="0.25">
      <c r="A3" s="174" t="s">
        <v>190</v>
      </c>
      <c r="B3" s="174"/>
      <c r="C3" s="174"/>
      <c r="D3" s="174"/>
      <c r="E3" s="174"/>
      <c r="F3" s="174"/>
      <c r="G3" s="174"/>
      <c r="H3" s="174"/>
      <c r="I3" s="174"/>
      <c r="J3" s="174"/>
      <c r="K3" s="174"/>
      <c r="L3" s="174"/>
      <c r="M3" s="174"/>
    </row>
    <row r="4" spans="1:18" ht="18.75" customHeight="1" thickBot="1" x14ac:dyDescent="0.25">
      <c r="A4" s="164" t="s">
        <v>44</v>
      </c>
      <c r="B4" s="164" t="s">
        <v>17</v>
      </c>
      <c r="C4" s="164" t="s">
        <v>18</v>
      </c>
      <c r="D4" s="102" t="s">
        <v>7</v>
      </c>
      <c r="E4" s="164" t="s">
        <v>483</v>
      </c>
      <c r="F4" s="164" t="s">
        <v>9</v>
      </c>
      <c r="G4" s="167" t="s">
        <v>22</v>
      </c>
      <c r="H4" s="168"/>
      <c r="I4" s="168"/>
      <c r="J4" s="168"/>
      <c r="K4" s="168"/>
      <c r="L4" s="168"/>
      <c r="M4" s="168"/>
      <c r="N4" s="168"/>
      <c r="O4" s="168"/>
      <c r="P4" s="168"/>
      <c r="Q4" s="168"/>
      <c r="R4" s="169"/>
    </row>
    <row r="5" spans="1:18" ht="18.75" customHeight="1" thickBot="1" x14ac:dyDescent="0.25">
      <c r="A5" s="165"/>
      <c r="B5" s="165"/>
      <c r="C5" s="165"/>
      <c r="D5" s="35" t="s">
        <v>19</v>
      </c>
      <c r="E5" s="165"/>
      <c r="F5" s="165"/>
      <c r="G5" s="206" t="s">
        <v>23</v>
      </c>
      <c r="H5" s="207"/>
      <c r="I5" s="208"/>
      <c r="J5" s="209" t="s">
        <v>24</v>
      </c>
      <c r="K5" s="210"/>
      <c r="L5" s="210"/>
      <c r="M5" s="210"/>
      <c r="N5" s="210"/>
      <c r="O5" s="210"/>
      <c r="P5" s="210"/>
      <c r="Q5" s="210"/>
      <c r="R5" s="211"/>
    </row>
    <row r="6" spans="1:18" ht="21" x14ac:dyDescent="0.2">
      <c r="A6" s="165"/>
      <c r="B6" s="166"/>
      <c r="C6" s="165"/>
      <c r="D6" s="35"/>
      <c r="E6" s="166"/>
      <c r="F6" s="166"/>
      <c r="G6" s="84" t="s">
        <v>25</v>
      </c>
      <c r="H6" s="84" t="s">
        <v>26</v>
      </c>
      <c r="I6" s="84" t="s">
        <v>27</v>
      </c>
      <c r="J6" s="85" t="s">
        <v>28</v>
      </c>
      <c r="K6" s="88" t="s">
        <v>29</v>
      </c>
      <c r="L6" s="88" t="s">
        <v>30</v>
      </c>
      <c r="M6" s="88" t="s">
        <v>31</v>
      </c>
      <c r="N6" s="88" t="s">
        <v>32</v>
      </c>
      <c r="O6" s="88" t="s">
        <v>33</v>
      </c>
      <c r="P6" s="88" t="s">
        <v>34</v>
      </c>
      <c r="Q6" s="88" t="s">
        <v>35</v>
      </c>
      <c r="R6" s="88" t="s">
        <v>36</v>
      </c>
    </row>
    <row r="7" spans="1:18" ht="93.75" x14ac:dyDescent="0.2">
      <c r="A7" s="83">
        <v>1</v>
      </c>
      <c r="B7" s="2" t="s">
        <v>123</v>
      </c>
      <c r="C7" s="2" t="s">
        <v>470</v>
      </c>
      <c r="D7" s="34">
        <v>50000</v>
      </c>
      <c r="E7" s="2" t="s">
        <v>376</v>
      </c>
      <c r="F7" s="74" t="s">
        <v>451</v>
      </c>
      <c r="G7" s="2"/>
      <c r="H7" s="2"/>
      <c r="I7" s="2"/>
      <c r="J7" s="86"/>
      <c r="K7" s="2"/>
      <c r="L7" s="2"/>
      <c r="M7" s="2"/>
      <c r="N7" s="89"/>
      <c r="O7" s="89"/>
      <c r="P7" s="89"/>
      <c r="Q7" s="89"/>
      <c r="R7" s="89"/>
    </row>
    <row r="8" spans="1:18" ht="112.5" x14ac:dyDescent="0.2">
      <c r="A8" s="83">
        <v>2</v>
      </c>
      <c r="B8" s="2" t="s">
        <v>124</v>
      </c>
      <c r="C8" s="2" t="s">
        <v>471</v>
      </c>
      <c r="D8" s="34">
        <v>30000</v>
      </c>
      <c r="E8" s="2" t="s">
        <v>376</v>
      </c>
      <c r="F8" s="74" t="s">
        <v>205</v>
      </c>
      <c r="G8" s="2"/>
      <c r="H8" s="2"/>
      <c r="I8" s="2"/>
      <c r="J8" s="86"/>
      <c r="K8" s="2"/>
      <c r="L8" s="2"/>
      <c r="M8" s="2"/>
      <c r="N8" s="89"/>
      <c r="O8" s="89"/>
      <c r="P8" s="89"/>
      <c r="Q8" s="89"/>
      <c r="R8" s="89"/>
    </row>
    <row r="9" spans="1:18" ht="168.75" x14ac:dyDescent="0.2">
      <c r="A9" s="100">
        <v>3</v>
      </c>
      <c r="B9" s="2" t="s">
        <v>377</v>
      </c>
      <c r="C9" s="2" t="s">
        <v>472</v>
      </c>
      <c r="D9" s="34">
        <v>30000</v>
      </c>
      <c r="E9" s="2" t="s">
        <v>376</v>
      </c>
      <c r="F9" s="74" t="s">
        <v>452</v>
      </c>
      <c r="G9" s="2"/>
      <c r="H9" s="2"/>
      <c r="I9" s="2"/>
      <c r="J9" s="86"/>
      <c r="K9" s="2"/>
      <c r="L9" s="2"/>
      <c r="M9" s="2"/>
      <c r="N9" s="89"/>
      <c r="O9" s="89"/>
      <c r="P9" s="89"/>
      <c r="Q9" s="89"/>
      <c r="R9" s="89"/>
    </row>
    <row r="10" spans="1:18" ht="112.5" x14ac:dyDescent="0.2">
      <c r="A10" s="100">
        <v>4</v>
      </c>
      <c r="B10" s="2" t="s">
        <v>127</v>
      </c>
      <c r="C10" s="2" t="s">
        <v>469</v>
      </c>
      <c r="D10" s="34">
        <v>30000</v>
      </c>
      <c r="E10" s="2" t="s">
        <v>376</v>
      </c>
      <c r="F10" s="74" t="s">
        <v>452</v>
      </c>
      <c r="G10" s="2"/>
      <c r="H10" s="2"/>
      <c r="I10" s="2"/>
      <c r="J10" s="86"/>
      <c r="K10" s="2"/>
      <c r="L10" s="2"/>
      <c r="M10" s="2"/>
      <c r="N10" s="89"/>
      <c r="O10" s="89"/>
      <c r="P10" s="89"/>
      <c r="Q10" s="89"/>
      <c r="R10" s="89"/>
    </row>
    <row r="11" spans="1:18" ht="78.75" x14ac:dyDescent="0.2">
      <c r="A11" s="100">
        <v>5</v>
      </c>
      <c r="B11" s="2" t="s">
        <v>126</v>
      </c>
      <c r="C11" s="2" t="s">
        <v>473</v>
      </c>
      <c r="D11" s="34">
        <v>20000</v>
      </c>
      <c r="E11" s="2" t="s">
        <v>376</v>
      </c>
      <c r="F11" s="74" t="s">
        <v>452</v>
      </c>
      <c r="G11" s="2"/>
      <c r="H11" s="2"/>
      <c r="I11" s="2"/>
      <c r="J11" s="86"/>
      <c r="K11" s="2"/>
      <c r="L11" s="2"/>
      <c r="M11" s="2"/>
      <c r="N11" s="89"/>
      <c r="O11" s="89"/>
      <c r="P11" s="89"/>
      <c r="Q11" s="89"/>
      <c r="R11" s="89"/>
    </row>
    <row r="12" spans="1:18" ht="168.75" x14ac:dyDescent="0.2">
      <c r="A12" s="100">
        <v>6</v>
      </c>
      <c r="B12" s="2" t="s">
        <v>125</v>
      </c>
      <c r="C12" s="2" t="s">
        <v>474</v>
      </c>
      <c r="D12" s="34">
        <v>80000</v>
      </c>
      <c r="E12" s="2" t="s">
        <v>376</v>
      </c>
      <c r="F12" s="74" t="s">
        <v>452</v>
      </c>
      <c r="G12" s="2"/>
      <c r="H12" s="2"/>
      <c r="I12" s="2"/>
      <c r="J12" s="86"/>
      <c r="K12" s="2"/>
      <c r="L12" s="2"/>
      <c r="M12" s="2"/>
      <c r="N12" s="89"/>
      <c r="O12" s="89"/>
      <c r="P12" s="89"/>
      <c r="Q12" s="89"/>
      <c r="R12" s="89"/>
    </row>
    <row r="13" spans="1:18" ht="225" x14ac:dyDescent="0.2">
      <c r="A13" s="100">
        <v>7</v>
      </c>
      <c r="B13" s="2" t="s">
        <v>438</v>
      </c>
      <c r="C13" s="2" t="s">
        <v>476</v>
      </c>
      <c r="D13" s="11">
        <v>0</v>
      </c>
      <c r="E13" s="82" t="s">
        <v>190</v>
      </c>
      <c r="F13" s="82" t="s">
        <v>190</v>
      </c>
      <c r="G13" s="2"/>
      <c r="H13" s="2"/>
      <c r="I13" s="2"/>
      <c r="J13" s="86"/>
      <c r="K13" s="2"/>
      <c r="L13" s="2"/>
      <c r="M13" s="2"/>
      <c r="N13" s="89"/>
      <c r="O13" s="89"/>
      <c r="P13" s="89"/>
      <c r="Q13" s="89"/>
      <c r="R13" s="89"/>
    </row>
    <row r="14" spans="1:18" ht="131.25" x14ac:dyDescent="0.2">
      <c r="A14" s="100">
        <v>8</v>
      </c>
      <c r="B14" s="2" t="s">
        <v>475</v>
      </c>
      <c r="C14" s="2" t="s">
        <v>506</v>
      </c>
      <c r="D14" s="11">
        <v>0</v>
      </c>
      <c r="E14" s="100" t="s">
        <v>190</v>
      </c>
      <c r="F14" s="74" t="s">
        <v>452</v>
      </c>
      <c r="G14" s="2"/>
      <c r="H14" s="2"/>
      <c r="I14" s="2"/>
      <c r="J14" s="86"/>
      <c r="K14" s="2"/>
      <c r="L14" s="2"/>
      <c r="M14" s="2"/>
      <c r="N14" s="89"/>
      <c r="O14" s="89"/>
      <c r="P14" s="89"/>
      <c r="Q14" s="89"/>
      <c r="R14" s="89"/>
    </row>
    <row r="15" spans="1:18" ht="131.25" x14ac:dyDescent="0.2">
      <c r="A15" s="100">
        <v>9</v>
      </c>
      <c r="B15" s="2" t="s">
        <v>439</v>
      </c>
      <c r="C15" s="2" t="s">
        <v>507</v>
      </c>
      <c r="D15" s="11">
        <v>0</v>
      </c>
      <c r="E15" s="82" t="s">
        <v>190</v>
      </c>
      <c r="F15" s="82" t="s">
        <v>190</v>
      </c>
      <c r="G15" s="2"/>
      <c r="H15" s="2"/>
      <c r="I15" s="2"/>
      <c r="J15" s="86"/>
      <c r="K15" s="2"/>
      <c r="L15" s="2"/>
      <c r="M15" s="2"/>
      <c r="N15" s="89"/>
      <c r="O15" s="89"/>
      <c r="P15" s="89"/>
      <c r="Q15" s="89"/>
      <c r="R15" s="89"/>
    </row>
    <row r="16" spans="1:18" ht="112.5" x14ac:dyDescent="0.2">
      <c r="A16" s="100">
        <v>10</v>
      </c>
      <c r="B16" s="2" t="s">
        <v>440</v>
      </c>
      <c r="C16" s="2" t="s">
        <v>508</v>
      </c>
      <c r="D16" s="11">
        <v>0</v>
      </c>
      <c r="E16" s="82" t="s">
        <v>190</v>
      </c>
      <c r="F16" s="82" t="s">
        <v>190</v>
      </c>
      <c r="G16" s="2"/>
      <c r="H16" s="2"/>
      <c r="I16" s="2"/>
      <c r="J16" s="86"/>
      <c r="K16" s="2"/>
      <c r="L16" s="2"/>
      <c r="M16" s="2"/>
      <c r="N16" s="89"/>
      <c r="O16" s="89"/>
      <c r="P16" s="89"/>
      <c r="Q16" s="89"/>
      <c r="R16" s="89"/>
    </row>
    <row r="17" spans="1:18" ht="75" x14ac:dyDescent="0.2">
      <c r="A17" s="100">
        <v>11</v>
      </c>
      <c r="B17" s="2" t="s">
        <v>441</v>
      </c>
      <c r="C17" s="2" t="s">
        <v>509</v>
      </c>
      <c r="D17" s="118">
        <v>5942000</v>
      </c>
      <c r="E17" s="82" t="s">
        <v>190</v>
      </c>
      <c r="F17" s="82" t="s">
        <v>190</v>
      </c>
      <c r="G17" s="2"/>
      <c r="H17" s="2"/>
      <c r="I17" s="2"/>
      <c r="J17" s="86"/>
      <c r="K17" s="2"/>
      <c r="L17" s="2"/>
      <c r="M17" s="2"/>
      <c r="N17" s="89"/>
      <c r="O17" s="89"/>
      <c r="P17" s="89"/>
      <c r="Q17" s="89"/>
      <c r="R17" s="89"/>
    </row>
    <row r="18" spans="1:18" ht="93.75" x14ac:dyDescent="0.2">
      <c r="A18" s="100">
        <v>12</v>
      </c>
      <c r="B18" s="2" t="s">
        <v>456</v>
      </c>
      <c r="C18" s="2" t="s">
        <v>455</v>
      </c>
      <c r="D18" s="117">
        <v>100000</v>
      </c>
      <c r="E18" s="99" t="s">
        <v>376</v>
      </c>
      <c r="F18" s="74" t="s">
        <v>523</v>
      </c>
      <c r="G18" s="2"/>
      <c r="H18" s="2"/>
      <c r="I18" s="2"/>
      <c r="J18" s="2"/>
      <c r="K18" s="2"/>
      <c r="L18" s="2"/>
      <c r="M18" s="2"/>
      <c r="N18" s="2"/>
      <c r="O18" s="2"/>
      <c r="P18" s="2"/>
      <c r="Q18" s="2"/>
      <c r="R18" s="2"/>
    </row>
    <row r="19" spans="1:18" ht="112.5" x14ac:dyDescent="0.3">
      <c r="A19" s="100">
        <v>13</v>
      </c>
      <c r="B19" s="2" t="s">
        <v>148</v>
      </c>
      <c r="C19" s="2" t="s">
        <v>272</v>
      </c>
      <c r="D19" s="11">
        <v>10000</v>
      </c>
      <c r="E19" s="82" t="s">
        <v>190</v>
      </c>
      <c r="F19" s="77" t="s">
        <v>190</v>
      </c>
      <c r="G19" s="12"/>
      <c r="H19" s="12"/>
      <c r="I19" s="12"/>
      <c r="J19" s="87"/>
      <c r="K19" s="12"/>
      <c r="L19" s="12"/>
      <c r="M19" s="12"/>
      <c r="N19" s="89"/>
      <c r="O19" s="89"/>
      <c r="P19" s="89"/>
      <c r="Q19" s="89"/>
      <c r="R19" s="89"/>
    </row>
    <row r="20" spans="1:18" ht="93.75" x14ac:dyDescent="0.3">
      <c r="A20" s="100">
        <v>14</v>
      </c>
      <c r="B20" s="2" t="s">
        <v>181</v>
      </c>
      <c r="C20" s="2" t="s">
        <v>273</v>
      </c>
      <c r="D20" s="11">
        <v>5000</v>
      </c>
      <c r="E20" s="82" t="s">
        <v>190</v>
      </c>
      <c r="F20" s="77" t="s">
        <v>190</v>
      </c>
      <c r="G20" s="12"/>
      <c r="H20" s="12"/>
      <c r="I20" s="12"/>
      <c r="J20" s="87"/>
      <c r="K20" s="12"/>
      <c r="L20" s="12"/>
      <c r="M20" s="12"/>
      <c r="N20" s="89"/>
      <c r="O20" s="89"/>
      <c r="P20" s="89"/>
      <c r="Q20" s="89"/>
      <c r="R20" s="89"/>
    </row>
    <row r="21" spans="1:18" ht="168.75" x14ac:dyDescent="0.2">
      <c r="A21" s="100">
        <v>15</v>
      </c>
      <c r="B21" s="2" t="s">
        <v>182</v>
      </c>
      <c r="C21" s="2" t="s">
        <v>277</v>
      </c>
      <c r="D21" s="11">
        <v>16000</v>
      </c>
      <c r="E21" s="82" t="s">
        <v>190</v>
      </c>
      <c r="F21" s="77" t="s">
        <v>190</v>
      </c>
      <c r="G21" s="2"/>
      <c r="H21" s="2"/>
      <c r="I21" s="2"/>
      <c r="J21" s="86"/>
      <c r="K21" s="2"/>
      <c r="L21" s="2"/>
      <c r="M21" s="2"/>
      <c r="N21" s="89"/>
      <c r="O21" s="89"/>
      <c r="P21" s="89"/>
      <c r="Q21" s="89"/>
      <c r="R21" s="89"/>
    </row>
    <row r="22" spans="1:18" ht="150" x14ac:dyDescent="0.2">
      <c r="A22" s="100">
        <v>16</v>
      </c>
      <c r="B22" s="2" t="s">
        <v>183</v>
      </c>
      <c r="C22" s="2" t="s">
        <v>276</v>
      </c>
      <c r="D22" s="11">
        <v>2800</v>
      </c>
      <c r="E22" s="82" t="s">
        <v>190</v>
      </c>
      <c r="F22" s="77" t="s">
        <v>190</v>
      </c>
      <c r="G22" s="2"/>
      <c r="H22" s="2"/>
      <c r="I22" s="2"/>
      <c r="J22" s="86"/>
      <c r="K22" s="2"/>
      <c r="L22" s="2"/>
      <c r="M22" s="2"/>
      <c r="N22" s="89"/>
      <c r="O22" s="89"/>
      <c r="P22" s="89"/>
      <c r="Q22" s="89"/>
      <c r="R22" s="89"/>
    </row>
    <row r="23" spans="1:18" ht="164.25" customHeight="1" x14ac:dyDescent="0.2"/>
  </sheetData>
  <mergeCells count="11">
    <mergeCell ref="G5:I5"/>
    <mergeCell ref="J5:R5"/>
    <mergeCell ref="A1:M1"/>
    <mergeCell ref="A2:M2"/>
    <mergeCell ref="A3:M3"/>
    <mergeCell ref="A4:A6"/>
    <mergeCell ref="B4:B6"/>
    <mergeCell ref="C4:C6"/>
    <mergeCell ref="F4:F6"/>
    <mergeCell ref="G4:R4"/>
    <mergeCell ref="E4:E6"/>
  </mergeCells>
  <pageMargins left="0.70866141732283472" right="0.70866141732283472" top="0.74803149606299213" bottom="0.74803149606299213" header="0.31496062992125984" footer="0.31496062992125984"/>
  <pageSetup paperSize="9"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8"/>
  <sheetViews>
    <sheetView zoomScale="96" zoomScaleNormal="96" workbookViewId="0">
      <selection activeCell="M1" sqref="M1:P1"/>
    </sheetView>
  </sheetViews>
  <sheetFormatPr defaultRowHeight="18.75" x14ac:dyDescent="0.3"/>
  <cols>
    <col min="1" max="1" width="3.5" style="139" customWidth="1"/>
    <col min="2" max="2" width="18.75" style="52" customWidth="1"/>
    <col min="3" max="3" width="31.125" style="52" customWidth="1"/>
    <col min="4" max="4" width="9.125" style="139" customWidth="1"/>
    <col min="5" max="5" width="7.625" style="139" customWidth="1"/>
    <col min="6" max="6" width="8.625" style="139" customWidth="1"/>
    <col min="7" max="16" width="3.625" style="52" customWidth="1"/>
    <col min="17" max="17" width="3.375" style="52" customWidth="1"/>
    <col min="18" max="18" width="3.625" style="52" customWidth="1"/>
    <col min="19" max="16384" width="9" style="52"/>
  </cols>
  <sheetData>
    <row r="1" spans="1:18" s="58" customFormat="1" x14ac:dyDescent="0.3">
      <c r="A1" s="220" t="s">
        <v>484</v>
      </c>
      <c r="B1" s="220"/>
      <c r="C1" s="220"/>
      <c r="D1" s="220"/>
      <c r="E1" s="220"/>
      <c r="F1" s="220"/>
      <c r="G1" s="220"/>
      <c r="H1" s="220"/>
      <c r="I1" s="220"/>
      <c r="J1" s="220"/>
      <c r="K1" s="220"/>
      <c r="L1" s="220"/>
      <c r="M1" s="221" t="s">
        <v>522</v>
      </c>
      <c r="N1" s="222"/>
      <c r="O1" s="222"/>
      <c r="P1" s="223"/>
    </row>
    <row r="2" spans="1:18" s="58" customFormat="1" x14ac:dyDescent="0.3">
      <c r="A2" s="148" t="s">
        <v>1</v>
      </c>
      <c r="B2" s="148"/>
      <c r="C2" s="148"/>
      <c r="D2" s="148"/>
      <c r="E2" s="148"/>
      <c r="F2" s="148"/>
      <c r="G2" s="148"/>
      <c r="H2" s="148"/>
      <c r="I2" s="148"/>
      <c r="J2" s="148"/>
      <c r="K2" s="148"/>
      <c r="L2" s="148"/>
      <c r="M2" s="148"/>
      <c r="N2" s="148"/>
      <c r="O2" s="148"/>
      <c r="P2" s="148"/>
    </row>
    <row r="3" spans="1:18" s="58" customFormat="1" x14ac:dyDescent="0.3">
      <c r="A3" s="148" t="s">
        <v>215</v>
      </c>
      <c r="B3" s="148"/>
      <c r="C3" s="148"/>
      <c r="D3" s="148"/>
      <c r="E3" s="148"/>
      <c r="F3" s="148"/>
      <c r="G3" s="148"/>
      <c r="H3" s="148"/>
      <c r="I3" s="148"/>
      <c r="J3" s="148"/>
      <c r="K3" s="148"/>
      <c r="L3" s="148"/>
      <c r="M3" s="148"/>
      <c r="N3" s="148"/>
      <c r="O3" s="148"/>
      <c r="P3" s="148"/>
    </row>
    <row r="4" spans="1:18" s="58" customFormat="1" x14ac:dyDescent="0.3">
      <c r="A4" s="134" t="s">
        <v>38</v>
      </c>
      <c r="D4" s="134"/>
      <c r="E4" s="134"/>
      <c r="F4" s="134"/>
    </row>
    <row r="5" spans="1:18" s="58" customFormat="1" x14ac:dyDescent="0.3">
      <c r="A5" s="149" t="s">
        <v>485</v>
      </c>
      <c r="B5" s="149"/>
      <c r="D5" s="134"/>
      <c r="E5" s="134"/>
      <c r="F5" s="134"/>
    </row>
    <row r="6" spans="1:18" x14ac:dyDescent="0.3">
      <c r="A6" s="224" t="s">
        <v>44</v>
      </c>
      <c r="B6" s="224" t="s">
        <v>17</v>
      </c>
      <c r="C6" s="224" t="s">
        <v>18</v>
      </c>
      <c r="D6" s="135" t="s">
        <v>7</v>
      </c>
      <c r="E6" s="135" t="s">
        <v>20</v>
      </c>
      <c r="F6" s="135" t="s">
        <v>486</v>
      </c>
      <c r="G6" s="217" t="s">
        <v>487</v>
      </c>
      <c r="H6" s="218"/>
      <c r="I6" s="218"/>
      <c r="J6" s="218"/>
      <c r="K6" s="218"/>
      <c r="L6" s="218"/>
      <c r="M6" s="218"/>
      <c r="N6" s="218"/>
      <c r="O6" s="218"/>
      <c r="P6" s="218"/>
      <c r="Q6" s="218"/>
      <c r="R6" s="219"/>
    </row>
    <row r="7" spans="1:18" ht="37.5" x14ac:dyDescent="0.3">
      <c r="A7" s="225"/>
      <c r="B7" s="225"/>
      <c r="C7" s="225"/>
      <c r="D7" s="140" t="s">
        <v>19</v>
      </c>
      <c r="E7" s="140" t="s">
        <v>21</v>
      </c>
      <c r="F7" s="101" t="s">
        <v>488</v>
      </c>
      <c r="G7" s="227" t="s">
        <v>489</v>
      </c>
      <c r="H7" s="228"/>
      <c r="I7" s="229"/>
      <c r="J7" s="217" t="s">
        <v>490</v>
      </c>
      <c r="K7" s="218"/>
      <c r="L7" s="218"/>
      <c r="M7" s="218"/>
      <c r="N7" s="218"/>
      <c r="O7" s="218"/>
      <c r="P7" s="218"/>
      <c r="Q7" s="218"/>
      <c r="R7" s="219"/>
    </row>
    <row r="8" spans="1:18" ht="25.5" x14ac:dyDescent="0.3">
      <c r="A8" s="226"/>
      <c r="B8" s="226"/>
      <c r="C8" s="226"/>
      <c r="D8" s="136"/>
      <c r="E8" s="141" t="s">
        <v>491</v>
      </c>
      <c r="F8" s="136"/>
      <c r="G8" s="119" t="s">
        <v>25</v>
      </c>
      <c r="H8" s="119" t="s">
        <v>26</v>
      </c>
      <c r="I8" s="119" t="s">
        <v>27</v>
      </c>
      <c r="J8" s="119" t="s">
        <v>28</v>
      </c>
      <c r="K8" s="119" t="s">
        <v>29</v>
      </c>
      <c r="L8" s="119" t="s">
        <v>30</v>
      </c>
      <c r="M8" s="119" t="s">
        <v>31</v>
      </c>
      <c r="N8" s="119" t="s">
        <v>32</v>
      </c>
      <c r="O8" s="119" t="s">
        <v>33</v>
      </c>
      <c r="P8" s="119" t="s">
        <v>34</v>
      </c>
      <c r="Q8" s="120" t="s">
        <v>35</v>
      </c>
      <c r="R8" s="119" t="s">
        <v>36</v>
      </c>
    </row>
    <row r="9" spans="1:18" x14ac:dyDescent="0.3">
      <c r="A9" s="125">
        <v>1</v>
      </c>
      <c r="B9" s="212" t="s">
        <v>51</v>
      </c>
      <c r="C9" s="105" t="s">
        <v>492</v>
      </c>
      <c r="D9" s="124">
        <v>724000</v>
      </c>
      <c r="E9" s="142">
        <v>7</v>
      </c>
      <c r="F9" s="125" t="s">
        <v>78</v>
      </c>
      <c r="G9" s="106"/>
      <c r="H9" s="106"/>
      <c r="I9" s="106"/>
      <c r="J9" s="106"/>
      <c r="K9" s="106"/>
      <c r="L9" s="106"/>
      <c r="M9" s="106"/>
      <c r="N9" s="106"/>
      <c r="O9" s="106"/>
      <c r="P9" s="106"/>
      <c r="Q9" s="121"/>
      <c r="R9" s="106"/>
    </row>
    <row r="10" spans="1:18" ht="93.75" x14ac:dyDescent="0.3">
      <c r="A10" s="137"/>
      <c r="B10" s="213"/>
      <c r="C10" s="108" t="s">
        <v>493</v>
      </c>
      <c r="D10" s="143"/>
      <c r="E10" s="144"/>
      <c r="F10" s="137"/>
      <c r="G10" s="107"/>
      <c r="H10" s="107"/>
      <c r="I10" s="107"/>
      <c r="J10" s="107"/>
      <c r="K10" s="107"/>
      <c r="L10" s="107"/>
      <c r="M10" s="107"/>
      <c r="N10" s="107"/>
      <c r="O10" s="107"/>
      <c r="P10" s="107"/>
      <c r="Q10" s="111"/>
      <c r="R10" s="107"/>
    </row>
    <row r="11" spans="1:18" x14ac:dyDescent="0.3">
      <c r="A11" s="137"/>
      <c r="B11" s="107"/>
      <c r="C11" s="109" t="s">
        <v>494</v>
      </c>
      <c r="D11" s="137"/>
      <c r="E11" s="144"/>
      <c r="F11" s="137"/>
      <c r="G11" s="107"/>
      <c r="H11" s="107"/>
      <c r="I11" s="107"/>
      <c r="J11" s="107"/>
      <c r="K11" s="107"/>
      <c r="L11" s="107"/>
      <c r="M11" s="107"/>
      <c r="N11" s="107"/>
      <c r="O11" s="107"/>
      <c r="P11" s="107"/>
      <c r="Q11" s="111"/>
      <c r="R11" s="107"/>
    </row>
    <row r="12" spans="1:18" ht="37.5" x14ac:dyDescent="0.3">
      <c r="A12" s="137"/>
      <c r="B12" s="107"/>
      <c r="C12" s="127" t="s">
        <v>495</v>
      </c>
      <c r="D12" s="25"/>
      <c r="E12" s="25"/>
      <c r="F12" s="25"/>
      <c r="G12" s="26"/>
      <c r="H12" s="26"/>
      <c r="I12" s="26"/>
      <c r="J12" s="26"/>
      <c r="K12" s="26"/>
      <c r="L12" s="26"/>
      <c r="M12" s="26"/>
      <c r="N12" s="26"/>
      <c r="O12" s="26"/>
      <c r="P12" s="26"/>
      <c r="Q12" s="26"/>
      <c r="R12" s="26"/>
    </row>
    <row r="13" spans="1:18" x14ac:dyDescent="0.3">
      <c r="A13" s="137"/>
      <c r="B13" s="107"/>
      <c r="C13" s="127" t="s">
        <v>496</v>
      </c>
      <c r="D13" s="25"/>
      <c r="E13" s="25"/>
      <c r="F13" s="25"/>
      <c r="G13" s="26"/>
      <c r="H13" s="26"/>
      <c r="I13" s="26"/>
      <c r="J13" s="26"/>
      <c r="K13" s="26"/>
      <c r="L13" s="26"/>
      <c r="M13" s="26"/>
      <c r="N13" s="26"/>
      <c r="O13" s="26"/>
      <c r="P13" s="26"/>
      <c r="Q13" s="26"/>
      <c r="R13" s="26"/>
    </row>
    <row r="14" spans="1:18" x14ac:dyDescent="0.3">
      <c r="A14" s="137"/>
      <c r="B14" s="112"/>
      <c r="C14" s="127" t="s">
        <v>514</v>
      </c>
      <c r="D14" s="25"/>
      <c r="E14" s="25"/>
      <c r="F14" s="25"/>
      <c r="G14" s="26"/>
      <c r="H14" s="26"/>
      <c r="I14" s="26"/>
      <c r="J14" s="26"/>
      <c r="K14" s="26"/>
      <c r="L14" s="26"/>
      <c r="M14" s="26"/>
      <c r="N14" s="26"/>
      <c r="O14" s="26"/>
      <c r="P14" s="26"/>
      <c r="Q14" s="26"/>
      <c r="R14" s="26"/>
    </row>
    <row r="15" spans="1:18" ht="24" customHeight="1" x14ac:dyDescent="0.3">
      <c r="A15" s="137"/>
      <c r="B15" s="112"/>
      <c r="C15" s="127" t="s">
        <v>498</v>
      </c>
      <c r="D15" s="25"/>
      <c r="E15" s="25"/>
      <c r="F15" s="25"/>
      <c r="G15" s="26"/>
      <c r="H15" s="26"/>
      <c r="I15" s="26"/>
      <c r="J15" s="26"/>
      <c r="K15" s="26"/>
      <c r="L15" s="26"/>
      <c r="M15" s="26"/>
      <c r="N15" s="26"/>
      <c r="O15" s="26"/>
      <c r="P15" s="26"/>
      <c r="Q15" s="26"/>
      <c r="R15" s="26"/>
    </row>
    <row r="16" spans="1:18" ht="63.75" customHeight="1" x14ac:dyDescent="0.3">
      <c r="A16" s="138"/>
      <c r="B16" s="113"/>
      <c r="C16" s="114"/>
      <c r="D16" s="145"/>
      <c r="E16" s="146"/>
      <c r="F16" s="138"/>
      <c r="G16" s="103"/>
      <c r="H16" s="103"/>
      <c r="I16" s="103"/>
      <c r="J16" s="103"/>
      <c r="K16" s="103"/>
      <c r="L16" s="103"/>
      <c r="M16" s="103"/>
      <c r="N16" s="103"/>
      <c r="O16" s="103"/>
      <c r="P16" s="103"/>
      <c r="Q16" s="115"/>
      <c r="R16" s="103"/>
    </row>
    <row r="17" spans="1:18" x14ac:dyDescent="0.3">
      <c r="A17" s="125">
        <v>2</v>
      </c>
      <c r="B17" s="212" t="s">
        <v>52</v>
      </c>
      <c r="C17" s="105" t="s">
        <v>492</v>
      </c>
      <c r="D17" s="124">
        <v>166000</v>
      </c>
      <c r="E17" s="142">
        <v>7</v>
      </c>
      <c r="F17" s="125" t="s">
        <v>78</v>
      </c>
      <c r="G17" s="106"/>
      <c r="H17" s="106"/>
      <c r="I17" s="106"/>
      <c r="J17" s="106"/>
      <c r="K17" s="106"/>
      <c r="L17" s="106"/>
      <c r="M17" s="106"/>
      <c r="N17" s="106"/>
      <c r="O17" s="106"/>
      <c r="P17" s="106"/>
      <c r="Q17" s="121"/>
      <c r="R17" s="106"/>
    </row>
    <row r="18" spans="1:18" ht="168.75" x14ac:dyDescent="0.3">
      <c r="A18" s="137"/>
      <c r="B18" s="213"/>
      <c r="C18" s="108" t="s">
        <v>499</v>
      </c>
      <c r="D18" s="143"/>
      <c r="E18" s="144"/>
      <c r="F18" s="137"/>
      <c r="G18" s="107"/>
      <c r="H18" s="107"/>
      <c r="I18" s="107"/>
      <c r="J18" s="107"/>
      <c r="K18" s="107"/>
      <c r="L18" s="107"/>
      <c r="M18" s="107"/>
      <c r="N18" s="107"/>
      <c r="O18" s="107"/>
      <c r="P18" s="107"/>
      <c r="Q18" s="111"/>
      <c r="R18" s="107"/>
    </row>
    <row r="19" spans="1:18" x14ac:dyDescent="0.3">
      <c r="A19" s="137"/>
      <c r="B19" s="107"/>
      <c r="C19" s="109" t="s">
        <v>494</v>
      </c>
      <c r="D19" s="137"/>
      <c r="E19" s="144"/>
      <c r="F19" s="137"/>
      <c r="G19" s="107"/>
      <c r="H19" s="107"/>
      <c r="I19" s="107"/>
      <c r="J19" s="107"/>
      <c r="K19" s="107"/>
      <c r="L19" s="107"/>
      <c r="M19" s="107"/>
      <c r="N19" s="107"/>
      <c r="O19" s="107"/>
      <c r="P19" s="107"/>
      <c r="Q19" s="111"/>
      <c r="R19" s="107"/>
    </row>
    <row r="20" spans="1:18" ht="37.5" x14ac:dyDescent="0.3">
      <c r="A20" s="137"/>
      <c r="B20" s="107"/>
      <c r="C20" s="127" t="s">
        <v>495</v>
      </c>
      <c r="D20" s="25"/>
      <c r="E20" s="25"/>
      <c r="F20" s="25"/>
      <c r="G20" s="26"/>
      <c r="H20" s="26"/>
      <c r="I20" s="26"/>
      <c r="J20" s="26"/>
      <c r="K20" s="26"/>
      <c r="L20" s="26"/>
      <c r="M20" s="26"/>
      <c r="N20" s="26"/>
      <c r="O20" s="26"/>
      <c r="P20" s="26"/>
      <c r="Q20" s="26"/>
      <c r="R20" s="26"/>
    </row>
    <row r="21" spans="1:18" x14ac:dyDescent="0.3">
      <c r="A21" s="137"/>
      <c r="B21" s="107"/>
      <c r="C21" s="127" t="s">
        <v>496</v>
      </c>
      <c r="D21" s="25"/>
      <c r="E21" s="25"/>
      <c r="F21" s="25"/>
      <c r="G21" s="26"/>
      <c r="H21" s="26"/>
      <c r="I21" s="26"/>
      <c r="J21" s="26"/>
      <c r="K21" s="26"/>
      <c r="L21" s="26"/>
      <c r="M21" s="26"/>
      <c r="N21" s="26"/>
      <c r="O21" s="26"/>
      <c r="P21" s="26"/>
      <c r="Q21" s="26"/>
      <c r="R21" s="26"/>
    </row>
    <row r="22" spans="1:18" x14ac:dyDescent="0.3">
      <c r="A22" s="137"/>
      <c r="B22" s="112"/>
      <c r="C22" s="127" t="s">
        <v>514</v>
      </c>
      <c r="D22" s="25"/>
      <c r="E22" s="25"/>
      <c r="F22" s="25"/>
      <c r="G22" s="26"/>
      <c r="H22" s="26"/>
      <c r="I22" s="26"/>
      <c r="J22" s="26"/>
      <c r="K22" s="26"/>
      <c r="L22" s="26"/>
      <c r="M22" s="26"/>
      <c r="N22" s="26"/>
      <c r="O22" s="26"/>
      <c r="P22" s="26"/>
      <c r="Q22" s="26"/>
      <c r="R22" s="26"/>
    </row>
    <row r="23" spans="1:18" ht="105" customHeight="1" x14ac:dyDescent="0.3">
      <c r="A23" s="138"/>
      <c r="B23" s="113"/>
      <c r="C23" s="127" t="s">
        <v>498</v>
      </c>
      <c r="D23" s="25"/>
      <c r="E23" s="25"/>
      <c r="F23" s="25"/>
      <c r="G23" s="26"/>
      <c r="H23" s="26"/>
      <c r="I23" s="26"/>
      <c r="J23" s="26"/>
      <c r="K23" s="26"/>
      <c r="L23" s="26"/>
      <c r="M23" s="26"/>
      <c r="N23" s="26"/>
      <c r="O23" s="26"/>
      <c r="P23" s="26"/>
      <c r="Q23" s="26"/>
      <c r="R23" s="26"/>
    </row>
    <row r="24" spans="1:18" x14ac:dyDescent="0.3">
      <c r="A24" s="131">
        <v>3</v>
      </c>
      <c r="B24" s="214" t="s">
        <v>48</v>
      </c>
      <c r="C24" s="109" t="s">
        <v>492</v>
      </c>
      <c r="D24" s="133">
        <v>648000</v>
      </c>
      <c r="E24" s="126">
        <v>6</v>
      </c>
      <c r="F24" s="131" t="s">
        <v>78</v>
      </c>
      <c r="G24" s="107"/>
      <c r="H24" s="107"/>
      <c r="I24" s="107"/>
      <c r="J24" s="107"/>
      <c r="K24" s="107"/>
      <c r="L24" s="107"/>
      <c r="M24" s="107"/>
      <c r="N24" s="107"/>
      <c r="O24" s="107"/>
      <c r="P24" s="107"/>
      <c r="R24" s="107"/>
    </row>
    <row r="25" spans="1:18" ht="150" x14ac:dyDescent="0.3">
      <c r="A25" s="137"/>
      <c r="B25" s="213"/>
      <c r="C25" s="108" t="s">
        <v>500</v>
      </c>
      <c r="D25" s="143"/>
      <c r="F25" s="137"/>
      <c r="G25" s="107"/>
      <c r="H25" s="107"/>
      <c r="I25" s="107"/>
      <c r="J25" s="107"/>
      <c r="K25" s="107"/>
      <c r="L25" s="107"/>
      <c r="M25" s="107"/>
      <c r="N25" s="107"/>
      <c r="O25" s="107"/>
      <c r="P25" s="107"/>
      <c r="R25" s="107"/>
    </row>
    <row r="26" spans="1:18" x14ac:dyDescent="0.3">
      <c r="A26" s="137"/>
      <c r="B26" s="107"/>
      <c r="C26" s="109" t="s">
        <v>494</v>
      </c>
      <c r="D26" s="137"/>
      <c r="F26" s="137"/>
      <c r="G26" s="107"/>
      <c r="H26" s="107"/>
      <c r="I26" s="107"/>
      <c r="J26" s="107"/>
      <c r="K26" s="107"/>
      <c r="L26" s="107"/>
      <c r="M26" s="107"/>
      <c r="N26" s="107"/>
      <c r="O26" s="107"/>
      <c r="P26" s="107"/>
      <c r="R26" s="107"/>
    </row>
    <row r="27" spans="1:18" ht="37.5" x14ac:dyDescent="0.3">
      <c r="A27" s="137"/>
      <c r="B27" s="107"/>
      <c r="C27" s="127" t="s">
        <v>495</v>
      </c>
      <c r="D27" s="25"/>
      <c r="E27" s="25"/>
      <c r="F27" s="25"/>
      <c r="G27" s="26"/>
      <c r="H27" s="26"/>
      <c r="I27" s="26"/>
      <c r="J27" s="26"/>
      <c r="K27" s="26"/>
      <c r="L27" s="26"/>
      <c r="M27" s="26"/>
      <c r="N27" s="26"/>
      <c r="O27" s="26"/>
      <c r="P27" s="26"/>
      <c r="Q27" s="26"/>
      <c r="R27" s="26"/>
    </row>
    <row r="28" spans="1:18" x14ac:dyDescent="0.3">
      <c r="A28" s="137"/>
      <c r="B28" s="107"/>
      <c r="C28" s="127" t="s">
        <v>496</v>
      </c>
      <c r="D28" s="25"/>
      <c r="E28" s="25"/>
      <c r="F28" s="25"/>
      <c r="G28" s="26"/>
      <c r="H28" s="26"/>
      <c r="I28" s="26"/>
      <c r="J28" s="26"/>
      <c r="K28" s="26"/>
      <c r="L28" s="26"/>
      <c r="M28" s="26"/>
      <c r="N28" s="26"/>
      <c r="O28" s="26"/>
      <c r="P28" s="26"/>
      <c r="Q28" s="26"/>
      <c r="R28" s="26"/>
    </row>
    <row r="29" spans="1:18" x14ac:dyDescent="0.3">
      <c r="A29" s="137"/>
      <c r="B29" s="112"/>
      <c r="C29" s="127" t="s">
        <v>514</v>
      </c>
      <c r="D29" s="25"/>
      <c r="E29" s="25"/>
      <c r="F29" s="25"/>
      <c r="G29" s="26"/>
      <c r="H29" s="26"/>
      <c r="I29" s="26"/>
      <c r="J29" s="26"/>
      <c r="K29" s="26"/>
      <c r="L29" s="26"/>
      <c r="M29" s="26"/>
      <c r="N29" s="26"/>
      <c r="O29" s="26"/>
      <c r="P29" s="26"/>
      <c r="Q29" s="26"/>
      <c r="R29" s="26"/>
    </row>
    <row r="30" spans="1:18" ht="37.5" x14ac:dyDescent="0.3">
      <c r="A30" s="137"/>
      <c r="B30" s="112"/>
      <c r="C30" s="127" t="s">
        <v>498</v>
      </c>
      <c r="D30" s="25"/>
      <c r="E30" s="25"/>
      <c r="F30" s="25"/>
      <c r="G30" s="26"/>
      <c r="H30" s="26"/>
      <c r="I30" s="26"/>
      <c r="J30" s="26"/>
      <c r="K30" s="26"/>
      <c r="L30" s="26"/>
      <c r="M30" s="26"/>
      <c r="N30" s="26"/>
      <c r="O30" s="26"/>
      <c r="P30" s="26"/>
      <c r="Q30" s="26"/>
      <c r="R30" s="26"/>
    </row>
    <row r="31" spans="1:18" ht="87" customHeight="1" x14ac:dyDescent="0.3">
      <c r="A31" s="138"/>
      <c r="B31" s="113"/>
      <c r="C31" s="127"/>
      <c r="D31" s="25"/>
      <c r="E31" s="25"/>
      <c r="F31" s="25"/>
      <c r="G31" s="26"/>
      <c r="H31" s="26"/>
      <c r="I31" s="26"/>
      <c r="J31" s="26"/>
      <c r="K31" s="26"/>
      <c r="L31" s="26"/>
      <c r="M31" s="26"/>
      <c r="N31" s="26"/>
      <c r="O31" s="26"/>
      <c r="P31" s="26"/>
      <c r="Q31" s="26"/>
      <c r="R31" s="26"/>
    </row>
    <row r="32" spans="1:18" x14ac:dyDescent="0.3">
      <c r="A32" s="125">
        <v>4</v>
      </c>
      <c r="B32" s="212" t="s">
        <v>53</v>
      </c>
      <c r="C32" s="105" t="s">
        <v>492</v>
      </c>
      <c r="D32" s="124">
        <v>254000</v>
      </c>
      <c r="E32" s="126">
        <v>8</v>
      </c>
      <c r="F32" s="125" t="s">
        <v>78</v>
      </c>
      <c r="G32" s="106"/>
      <c r="H32" s="106"/>
      <c r="I32" s="106"/>
      <c r="J32" s="106"/>
      <c r="K32" s="106"/>
      <c r="L32" s="106"/>
      <c r="M32" s="106"/>
      <c r="N32" s="106"/>
      <c r="O32" s="106"/>
      <c r="P32" s="106"/>
      <c r="R32" s="107"/>
    </row>
    <row r="33" spans="1:18" ht="131.25" x14ac:dyDescent="0.3">
      <c r="A33" s="137"/>
      <c r="B33" s="213"/>
      <c r="C33" s="108" t="s">
        <v>329</v>
      </c>
      <c r="D33" s="143"/>
      <c r="F33" s="137"/>
      <c r="G33" s="107"/>
      <c r="H33" s="107"/>
      <c r="I33" s="107"/>
      <c r="J33" s="107"/>
      <c r="K33" s="107"/>
      <c r="L33" s="107"/>
      <c r="M33" s="107"/>
      <c r="N33" s="107"/>
      <c r="O33" s="107"/>
      <c r="P33" s="107"/>
      <c r="R33" s="107"/>
    </row>
    <row r="34" spans="1:18" x14ac:dyDescent="0.3">
      <c r="A34" s="137"/>
      <c r="B34" s="107"/>
      <c r="C34" s="109" t="s">
        <v>494</v>
      </c>
      <c r="D34" s="137"/>
      <c r="F34" s="137"/>
      <c r="G34" s="107"/>
      <c r="H34" s="107"/>
      <c r="I34" s="107"/>
      <c r="J34" s="107"/>
      <c r="K34" s="107"/>
      <c r="L34" s="107"/>
      <c r="M34" s="107"/>
      <c r="N34" s="107"/>
      <c r="O34" s="107"/>
      <c r="P34" s="107"/>
      <c r="R34" s="107"/>
    </row>
    <row r="35" spans="1:18" ht="37.5" x14ac:dyDescent="0.3">
      <c r="A35" s="137"/>
      <c r="B35" s="107"/>
      <c r="C35" s="127" t="s">
        <v>495</v>
      </c>
      <c r="D35" s="25"/>
      <c r="E35" s="25"/>
      <c r="F35" s="25"/>
      <c r="G35" s="26"/>
      <c r="H35" s="26"/>
      <c r="I35" s="26"/>
      <c r="J35" s="26"/>
      <c r="K35" s="26"/>
      <c r="L35" s="26"/>
      <c r="M35" s="26"/>
      <c r="N35" s="26"/>
      <c r="O35" s="26"/>
      <c r="P35" s="26"/>
      <c r="Q35" s="26"/>
      <c r="R35" s="26"/>
    </row>
    <row r="36" spans="1:18" x14ac:dyDescent="0.3">
      <c r="A36" s="137"/>
      <c r="B36" s="107"/>
      <c r="C36" s="127" t="s">
        <v>496</v>
      </c>
      <c r="D36" s="25"/>
      <c r="E36" s="25"/>
      <c r="F36" s="25"/>
      <c r="G36" s="26"/>
      <c r="H36" s="26"/>
      <c r="I36" s="26"/>
      <c r="J36" s="26"/>
      <c r="K36" s="26"/>
      <c r="L36" s="26"/>
      <c r="M36" s="26"/>
      <c r="N36" s="26"/>
      <c r="O36" s="26"/>
      <c r="P36" s="26"/>
      <c r="Q36" s="26"/>
      <c r="R36" s="26"/>
    </row>
    <row r="37" spans="1:18" x14ac:dyDescent="0.3">
      <c r="A37" s="137"/>
      <c r="B37" s="112"/>
      <c r="C37" s="127" t="s">
        <v>497</v>
      </c>
      <c r="D37" s="25"/>
      <c r="E37" s="25"/>
      <c r="F37" s="25"/>
      <c r="G37" s="26"/>
      <c r="H37" s="26"/>
      <c r="I37" s="26"/>
      <c r="J37" s="26"/>
      <c r="K37" s="26"/>
      <c r="L37" s="26"/>
      <c r="M37" s="26"/>
      <c r="N37" s="26"/>
      <c r="O37" s="26"/>
      <c r="P37" s="26"/>
      <c r="Q37" s="26"/>
      <c r="R37" s="26"/>
    </row>
    <row r="38" spans="1:18" ht="37.5" x14ac:dyDescent="0.3">
      <c r="A38" s="137"/>
      <c r="B38" s="112"/>
      <c r="C38" s="127" t="s">
        <v>498</v>
      </c>
      <c r="D38" s="25"/>
      <c r="E38" s="25"/>
      <c r="F38" s="25"/>
      <c r="G38" s="26"/>
      <c r="H38" s="26"/>
      <c r="I38" s="26"/>
      <c r="J38" s="26"/>
      <c r="K38" s="26"/>
      <c r="L38" s="26"/>
      <c r="M38" s="26"/>
      <c r="N38" s="26"/>
      <c r="O38" s="26"/>
      <c r="P38" s="26"/>
      <c r="Q38" s="26"/>
      <c r="R38" s="26"/>
    </row>
    <row r="39" spans="1:18" ht="119.25" customHeight="1" x14ac:dyDescent="0.3">
      <c r="A39" s="138"/>
      <c r="B39" s="113"/>
      <c r="C39" s="127"/>
      <c r="D39" s="25"/>
      <c r="E39" s="25"/>
      <c r="F39" s="25"/>
      <c r="G39" s="26"/>
      <c r="H39" s="26"/>
      <c r="I39" s="26"/>
      <c r="J39" s="26"/>
      <c r="K39" s="26"/>
      <c r="L39" s="26"/>
      <c r="M39" s="26"/>
      <c r="N39" s="26"/>
      <c r="O39" s="26"/>
      <c r="P39" s="26"/>
      <c r="Q39" s="26"/>
      <c r="R39" s="26"/>
    </row>
    <row r="40" spans="1:18" x14ac:dyDescent="0.3">
      <c r="A40" s="125">
        <v>5</v>
      </c>
      <c r="B40" s="212" t="s">
        <v>501</v>
      </c>
      <c r="C40" s="105" t="s">
        <v>492</v>
      </c>
      <c r="D40" s="124">
        <v>472000</v>
      </c>
      <c r="E40" s="126">
        <v>1</v>
      </c>
      <c r="F40" s="125" t="s">
        <v>78</v>
      </c>
      <c r="G40" s="106"/>
      <c r="H40" s="106"/>
      <c r="I40" s="106"/>
      <c r="J40" s="106"/>
      <c r="K40" s="106"/>
      <c r="L40" s="106"/>
      <c r="M40" s="106"/>
      <c r="N40" s="106"/>
      <c r="O40" s="106"/>
      <c r="P40" s="106"/>
      <c r="R40" s="107"/>
    </row>
    <row r="41" spans="1:18" ht="131.25" x14ac:dyDescent="0.3">
      <c r="A41" s="137"/>
      <c r="B41" s="213"/>
      <c r="C41" s="108" t="s">
        <v>330</v>
      </c>
      <c r="D41" s="143"/>
      <c r="F41" s="137"/>
      <c r="G41" s="107"/>
      <c r="H41" s="107"/>
      <c r="I41" s="107"/>
      <c r="J41" s="107"/>
      <c r="K41" s="107"/>
      <c r="L41" s="107"/>
      <c r="M41" s="107"/>
      <c r="N41" s="107"/>
      <c r="O41" s="107"/>
      <c r="P41" s="107"/>
      <c r="R41" s="107"/>
    </row>
    <row r="42" spans="1:18" x14ac:dyDescent="0.3">
      <c r="A42" s="137"/>
      <c r="B42" s="107"/>
      <c r="C42" s="109" t="s">
        <v>494</v>
      </c>
      <c r="D42" s="137"/>
      <c r="F42" s="137"/>
      <c r="G42" s="107"/>
      <c r="H42" s="107"/>
      <c r="I42" s="107"/>
      <c r="J42" s="107"/>
      <c r="K42" s="107"/>
      <c r="L42" s="107"/>
      <c r="M42" s="107"/>
      <c r="N42" s="107"/>
      <c r="O42" s="107"/>
      <c r="P42" s="107"/>
      <c r="R42" s="107"/>
    </row>
    <row r="43" spans="1:18" ht="37.5" x14ac:dyDescent="0.3">
      <c r="A43" s="137"/>
      <c r="B43" s="107"/>
      <c r="C43" s="127" t="s">
        <v>495</v>
      </c>
      <c r="D43" s="25"/>
      <c r="E43" s="25"/>
      <c r="F43" s="25"/>
      <c r="G43" s="26"/>
      <c r="H43" s="26"/>
      <c r="I43" s="26"/>
      <c r="J43" s="26"/>
      <c r="K43" s="26"/>
      <c r="L43" s="26"/>
      <c r="M43" s="26"/>
      <c r="N43" s="26"/>
      <c r="O43" s="26"/>
      <c r="P43" s="26"/>
      <c r="Q43" s="26"/>
      <c r="R43" s="26"/>
    </row>
    <row r="44" spans="1:18" x14ac:dyDescent="0.3">
      <c r="A44" s="137"/>
      <c r="B44" s="107"/>
      <c r="C44" s="127" t="s">
        <v>496</v>
      </c>
      <c r="D44" s="25"/>
      <c r="E44" s="25"/>
      <c r="F44" s="25"/>
      <c r="G44" s="26"/>
      <c r="H44" s="26"/>
      <c r="I44" s="26"/>
      <c r="J44" s="26"/>
      <c r="K44" s="26"/>
      <c r="L44" s="26"/>
      <c r="M44" s="26"/>
      <c r="N44" s="26"/>
      <c r="O44" s="26"/>
      <c r="P44" s="26"/>
      <c r="Q44" s="26"/>
      <c r="R44" s="26"/>
    </row>
    <row r="45" spans="1:18" x14ac:dyDescent="0.3">
      <c r="A45" s="137"/>
      <c r="B45" s="112"/>
      <c r="C45" s="127" t="s">
        <v>497</v>
      </c>
      <c r="D45" s="25"/>
      <c r="E45" s="25"/>
      <c r="F45" s="25"/>
      <c r="G45" s="26"/>
      <c r="H45" s="26"/>
      <c r="I45" s="26"/>
      <c r="J45" s="26"/>
      <c r="K45" s="26"/>
      <c r="L45" s="26"/>
      <c r="M45" s="26"/>
      <c r="N45" s="26"/>
      <c r="O45" s="26"/>
      <c r="P45" s="26"/>
      <c r="Q45" s="26"/>
      <c r="R45" s="26"/>
    </row>
    <row r="46" spans="1:18" ht="37.5" x14ac:dyDescent="0.3">
      <c r="A46" s="137"/>
      <c r="B46" s="112"/>
      <c r="C46" s="127" t="s">
        <v>498</v>
      </c>
      <c r="D46" s="25"/>
      <c r="E46" s="25"/>
      <c r="F46" s="25"/>
      <c r="G46" s="26"/>
      <c r="H46" s="26"/>
      <c r="I46" s="26"/>
      <c r="J46" s="26"/>
      <c r="K46" s="26"/>
      <c r="L46" s="26"/>
      <c r="M46" s="26"/>
      <c r="N46" s="26"/>
      <c r="O46" s="26"/>
      <c r="P46" s="26"/>
      <c r="Q46" s="26"/>
      <c r="R46" s="26"/>
    </row>
    <row r="47" spans="1:18" ht="111" customHeight="1" x14ac:dyDescent="0.3">
      <c r="A47" s="138"/>
      <c r="B47" s="113"/>
      <c r="C47" s="127"/>
      <c r="D47" s="25"/>
      <c r="E47" s="25"/>
      <c r="F47" s="25"/>
      <c r="G47" s="26"/>
      <c r="H47" s="26"/>
      <c r="I47" s="26"/>
      <c r="J47" s="26"/>
      <c r="K47" s="26"/>
      <c r="L47" s="26"/>
      <c r="M47" s="26"/>
      <c r="N47" s="26"/>
      <c r="O47" s="26"/>
      <c r="P47" s="26"/>
      <c r="Q47" s="26"/>
      <c r="R47" s="26"/>
    </row>
    <row r="48" spans="1:18" x14ac:dyDescent="0.3">
      <c r="A48" s="125">
        <v>6</v>
      </c>
      <c r="B48" s="212" t="s">
        <v>344</v>
      </c>
      <c r="C48" s="215" t="s">
        <v>511</v>
      </c>
      <c r="D48" s="124">
        <v>678000</v>
      </c>
      <c r="E48" s="126">
        <v>8</v>
      </c>
      <c r="F48" s="125" t="s">
        <v>78</v>
      </c>
      <c r="G48" s="106"/>
      <c r="H48" s="106"/>
      <c r="I48" s="106"/>
      <c r="J48" s="106"/>
      <c r="K48" s="106"/>
      <c r="L48" s="106"/>
      <c r="M48" s="106"/>
      <c r="N48" s="106"/>
      <c r="O48" s="106"/>
      <c r="P48" s="106"/>
      <c r="R48" s="107"/>
    </row>
    <row r="49" spans="1:18" ht="63" customHeight="1" x14ac:dyDescent="0.3">
      <c r="A49" s="137"/>
      <c r="B49" s="213"/>
      <c r="C49" s="216"/>
      <c r="D49" s="143"/>
      <c r="F49" s="137"/>
      <c r="G49" s="107"/>
      <c r="H49" s="107"/>
      <c r="I49" s="107"/>
      <c r="J49" s="107"/>
      <c r="K49" s="107"/>
      <c r="L49" s="107"/>
      <c r="M49" s="107"/>
      <c r="N49" s="107"/>
      <c r="O49" s="107"/>
      <c r="P49" s="107"/>
      <c r="R49" s="107"/>
    </row>
    <row r="50" spans="1:18" ht="15" customHeight="1" x14ac:dyDescent="0.3">
      <c r="A50" s="137"/>
      <c r="B50" s="107"/>
      <c r="C50" s="109" t="s">
        <v>494</v>
      </c>
      <c r="D50" s="137"/>
      <c r="F50" s="137"/>
      <c r="G50" s="107"/>
      <c r="H50" s="107"/>
      <c r="I50" s="107"/>
      <c r="J50" s="107"/>
      <c r="K50" s="107"/>
      <c r="L50" s="107"/>
      <c r="M50" s="107"/>
      <c r="N50" s="107"/>
      <c r="O50" s="107"/>
      <c r="P50" s="107"/>
      <c r="R50" s="107"/>
    </row>
    <row r="51" spans="1:18" ht="37.5" x14ac:dyDescent="0.3">
      <c r="A51" s="137"/>
      <c r="B51" s="107"/>
      <c r="C51" s="127" t="s">
        <v>495</v>
      </c>
      <c r="D51" s="25"/>
      <c r="E51" s="25"/>
      <c r="F51" s="25"/>
      <c r="G51" s="26"/>
      <c r="H51" s="26"/>
      <c r="I51" s="26"/>
      <c r="J51" s="26"/>
      <c r="K51" s="26"/>
      <c r="L51" s="26"/>
      <c r="M51" s="26"/>
      <c r="N51" s="26"/>
      <c r="O51" s="26"/>
      <c r="P51" s="26"/>
      <c r="Q51" s="26"/>
      <c r="R51" s="26"/>
    </row>
    <row r="52" spans="1:18" x14ac:dyDescent="0.3">
      <c r="A52" s="137"/>
      <c r="B52" s="107"/>
      <c r="C52" s="127" t="s">
        <v>496</v>
      </c>
      <c r="D52" s="25"/>
      <c r="E52" s="25"/>
      <c r="F52" s="25"/>
      <c r="G52" s="26"/>
      <c r="H52" s="26"/>
      <c r="I52" s="26"/>
      <c r="J52" s="26"/>
      <c r="K52" s="26"/>
      <c r="L52" s="26"/>
      <c r="M52" s="26"/>
      <c r="N52" s="26"/>
      <c r="O52" s="26"/>
      <c r="P52" s="26"/>
      <c r="Q52" s="26"/>
      <c r="R52" s="26"/>
    </row>
    <row r="53" spans="1:18" x14ac:dyDescent="0.3">
      <c r="A53" s="137"/>
      <c r="B53" s="112"/>
      <c r="C53" s="127" t="s">
        <v>514</v>
      </c>
      <c r="D53" s="25"/>
      <c r="E53" s="25"/>
      <c r="F53" s="25"/>
      <c r="G53" s="26"/>
      <c r="H53" s="26"/>
      <c r="I53" s="26"/>
      <c r="J53" s="26"/>
      <c r="K53" s="26"/>
      <c r="L53" s="26"/>
      <c r="M53" s="26"/>
      <c r="N53" s="26"/>
      <c r="O53" s="26"/>
      <c r="P53" s="26"/>
      <c r="Q53" s="26"/>
      <c r="R53" s="26"/>
    </row>
    <row r="54" spans="1:18" ht="21.75" customHeight="1" x14ac:dyDescent="0.3">
      <c r="A54" s="137"/>
      <c r="B54" s="112"/>
      <c r="C54" s="127" t="s">
        <v>498</v>
      </c>
      <c r="D54" s="25"/>
      <c r="E54" s="25"/>
      <c r="F54" s="25"/>
      <c r="G54" s="26"/>
      <c r="H54" s="26"/>
      <c r="I54" s="26"/>
      <c r="J54" s="26"/>
      <c r="K54" s="26"/>
      <c r="L54" s="26"/>
      <c r="M54" s="26"/>
      <c r="N54" s="26"/>
      <c r="O54" s="26"/>
      <c r="P54" s="26"/>
      <c r="Q54" s="26"/>
      <c r="R54" s="26"/>
    </row>
    <row r="55" spans="1:18" x14ac:dyDescent="0.3">
      <c r="A55" s="125">
        <v>7</v>
      </c>
      <c r="B55" s="212" t="s">
        <v>55</v>
      </c>
      <c r="C55" s="105" t="s">
        <v>492</v>
      </c>
      <c r="D55" s="124">
        <v>417000</v>
      </c>
      <c r="E55" s="142">
        <v>7</v>
      </c>
      <c r="F55" s="125" t="s">
        <v>78</v>
      </c>
      <c r="G55" s="106"/>
      <c r="H55" s="106"/>
      <c r="I55" s="106"/>
      <c r="J55" s="106"/>
      <c r="K55" s="106"/>
      <c r="L55" s="106"/>
      <c r="M55" s="106"/>
      <c r="N55" s="106"/>
      <c r="O55" s="106"/>
      <c r="P55" s="106"/>
      <c r="Q55" s="121"/>
      <c r="R55" s="106"/>
    </row>
    <row r="56" spans="1:18" ht="64.5" customHeight="1" x14ac:dyDescent="0.3">
      <c r="A56" s="137"/>
      <c r="B56" s="213"/>
      <c r="C56" s="122" t="s">
        <v>510</v>
      </c>
      <c r="D56" s="143"/>
      <c r="E56" s="144"/>
      <c r="F56" s="137"/>
      <c r="G56" s="107"/>
      <c r="H56" s="107"/>
      <c r="I56" s="107"/>
      <c r="J56" s="107"/>
      <c r="K56" s="107"/>
      <c r="L56" s="107"/>
      <c r="M56" s="107"/>
      <c r="N56" s="107"/>
      <c r="O56" s="107"/>
      <c r="P56" s="107"/>
      <c r="Q56" s="111"/>
      <c r="R56" s="107"/>
    </row>
    <row r="57" spans="1:18" ht="16.5" customHeight="1" x14ac:dyDescent="0.3">
      <c r="A57" s="137"/>
      <c r="B57" s="107"/>
      <c r="C57" s="109" t="s">
        <v>494</v>
      </c>
      <c r="D57" s="137"/>
      <c r="E57" s="144"/>
      <c r="F57" s="137"/>
      <c r="G57" s="107"/>
      <c r="H57" s="107"/>
      <c r="I57" s="107"/>
      <c r="J57" s="107"/>
      <c r="K57" s="107"/>
      <c r="L57" s="107"/>
      <c r="M57" s="107"/>
      <c r="N57" s="107"/>
      <c r="O57" s="107"/>
      <c r="P57" s="107"/>
      <c r="Q57" s="111"/>
      <c r="R57" s="107"/>
    </row>
    <row r="58" spans="1:18" ht="37.5" x14ac:dyDescent="0.3">
      <c r="A58" s="137"/>
      <c r="B58" s="107"/>
      <c r="C58" s="127" t="s">
        <v>495</v>
      </c>
      <c r="D58" s="25"/>
      <c r="E58" s="25"/>
      <c r="F58" s="25"/>
      <c r="G58" s="26"/>
      <c r="H58" s="26"/>
      <c r="I58" s="26"/>
      <c r="J58" s="26"/>
      <c r="K58" s="26"/>
      <c r="L58" s="26"/>
      <c r="M58" s="26"/>
      <c r="N58" s="26"/>
      <c r="O58" s="26"/>
      <c r="P58" s="26"/>
      <c r="Q58" s="26"/>
      <c r="R58" s="26"/>
    </row>
    <row r="59" spans="1:18" x14ac:dyDescent="0.3">
      <c r="A59" s="137"/>
      <c r="B59" s="107"/>
      <c r="C59" s="127" t="s">
        <v>496</v>
      </c>
      <c r="D59" s="25"/>
      <c r="E59" s="25"/>
      <c r="F59" s="25"/>
      <c r="G59" s="26"/>
      <c r="H59" s="26"/>
      <c r="I59" s="26"/>
      <c r="J59" s="26"/>
      <c r="K59" s="26"/>
      <c r="L59" s="26"/>
      <c r="M59" s="26"/>
      <c r="N59" s="26"/>
      <c r="O59" s="26"/>
      <c r="P59" s="26"/>
      <c r="Q59" s="26"/>
      <c r="R59" s="26"/>
    </row>
    <row r="60" spans="1:18" x14ac:dyDescent="0.3">
      <c r="A60" s="137"/>
      <c r="B60" s="112"/>
      <c r="C60" s="127" t="s">
        <v>497</v>
      </c>
      <c r="D60" s="25"/>
      <c r="E60" s="25"/>
      <c r="F60" s="25"/>
      <c r="G60" s="26"/>
      <c r="H60" s="26"/>
      <c r="I60" s="26"/>
      <c r="J60" s="26"/>
      <c r="K60" s="26"/>
      <c r="L60" s="26"/>
      <c r="M60" s="26"/>
      <c r="N60" s="26"/>
      <c r="O60" s="26"/>
      <c r="P60" s="26"/>
      <c r="Q60" s="26"/>
      <c r="R60" s="26"/>
    </row>
    <row r="61" spans="1:18" ht="19.5" customHeight="1" x14ac:dyDescent="0.3">
      <c r="A61" s="138"/>
      <c r="B61" s="113"/>
      <c r="C61" s="127" t="s">
        <v>498</v>
      </c>
      <c r="D61" s="25"/>
      <c r="E61" s="25"/>
      <c r="F61" s="25"/>
      <c r="G61" s="26"/>
      <c r="H61" s="26"/>
      <c r="I61" s="26"/>
      <c r="J61" s="26"/>
      <c r="K61" s="26"/>
      <c r="L61" s="26"/>
      <c r="M61" s="26"/>
      <c r="N61" s="26"/>
      <c r="O61" s="26"/>
      <c r="P61" s="26"/>
      <c r="Q61" s="26"/>
      <c r="R61" s="26"/>
    </row>
    <row r="62" spans="1:18" x14ac:dyDescent="0.3">
      <c r="A62" s="125">
        <v>8</v>
      </c>
      <c r="B62" s="212" t="s">
        <v>502</v>
      </c>
      <c r="C62" s="105" t="s">
        <v>492</v>
      </c>
      <c r="D62" s="124">
        <v>500000</v>
      </c>
      <c r="E62" s="142">
        <v>3</v>
      </c>
      <c r="F62" s="125" t="s">
        <v>78</v>
      </c>
      <c r="G62" s="106"/>
      <c r="H62" s="106"/>
      <c r="I62" s="106"/>
      <c r="J62" s="106"/>
      <c r="K62" s="106"/>
      <c r="L62" s="106"/>
      <c r="M62" s="106"/>
      <c r="N62" s="106"/>
      <c r="O62" s="106"/>
      <c r="P62" s="106"/>
      <c r="Q62" s="121"/>
      <c r="R62" s="106"/>
    </row>
    <row r="63" spans="1:18" ht="76.5" customHeight="1" x14ac:dyDescent="0.3">
      <c r="A63" s="137"/>
      <c r="B63" s="213"/>
      <c r="C63" s="108" t="s">
        <v>510</v>
      </c>
      <c r="D63" s="143"/>
      <c r="E63" s="144"/>
      <c r="F63" s="137"/>
      <c r="G63" s="107"/>
      <c r="H63" s="107"/>
      <c r="I63" s="107"/>
      <c r="J63" s="107"/>
      <c r="K63" s="107"/>
      <c r="L63" s="107"/>
      <c r="M63" s="107"/>
      <c r="N63" s="107"/>
      <c r="O63" s="107"/>
      <c r="P63" s="107"/>
      <c r="Q63" s="111"/>
      <c r="R63" s="107"/>
    </row>
    <row r="64" spans="1:18" x14ac:dyDescent="0.3">
      <c r="A64" s="137"/>
      <c r="B64" s="107"/>
      <c r="C64" s="109" t="s">
        <v>494</v>
      </c>
      <c r="D64" s="137"/>
      <c r="E64" s="144"/>
      <c r="F64" s="137"/>
      <c r="G64" s="107"/>
      <c r="H64" s="107"/>
      <c r="I64" s="107"/>
      <c r="J64" s="107"/>
      <c r="K64" s="107"/>
      <c r="L64" s="107"/>
      <c r="M64" s="107"/>
      <c r="N64" s="107"/>
      <c r="O64" s="107"/>
      <c r="P64" s="107"/>
      <c r="Q64" s="111"/>
      <c r="R64" s="107"/>
    </row>
    <row r="65" spans="1:18" ht="37.5" x14ac:dyDescent="0.3">
      <c r="A65" s="137"/>
      <c r="B65" s="107"/>
      <c r="C65" s="127" t="s">
        <v>495</v>
      </c>
      <c r="D65" s="25"/>
      <c r="E65" s="25"/>
      <c r="F65" s="25"/>
      <c r="G65" s="26"/>
      <c r="H65" s="26"/>
      <c r="I65" s="26"/>
      <c r="J65" s="26"/>
      <c r="K65" s="26"/>
      <c r="L65" s="26"/>
      <c r="M65" s="26"/>
      <c r="N65" s="26"/>
      <c r="O65" s="26"/>
      <c r="P65" s="26"/>
      <c r="Q65" s="26"/>
      <c r="R65" s="26"/>
    </row>
    <row r="66" spans="1:18" x14ac:dyDescent="0.3">
      <c r="A66" s="137"/>
      <c r="B66" s="107"/>
      <c r="C66" s="127" t="s">
        <v>496</v>
      </c>
      <c r="D66" s="25"/>
      <c r="E66" s="25"/>
      <c r="F66" s="25"/>
      <c r="G66" s="26"/>
      <c r="H66" s="26"/>
      <c r="I66" s="26"/>
      <c r="J66" s="26"/>
      <c r="K66" s="26"/>
      <c r="L66" s="26"/>
      <c r="M66" s="26"/>
      <c r="N66" s="26"/>
      <c r="O66" s="26"/>
      <c r="P66" s="26"/>
      <c r="Q66" s="26"/>
      <c r="R66" s="26"/>
    </row>
    <row r="67" spans="1:18" x14ac:dyDescent="0.3">
      <c r="A67" s="137"/>
      <c r="B67" s="112"/>
      <c r="C67" s="127" t="s">
        <v>497</v>
      </c>
      <c r="D67" s="25"/>
      <c r="E67" s="25"/>
      <c r="F67" s="25"/>
      <c r="G67" s="26"/>
      <c r="H67" s="26"/>
      <c r="I67" s="26"/>
      <c r="J67" s="26"/>
      <c r="K67" s="26"/>
      <c r="L67" s="26"/>
      <c r="M67" s="26"/>
      <c r="N67" s="26"/>
      <c r="O67" s="26"/>
      <c r="P67" s="26"/>
      <c r="Q67" s="26"/>
      <c r="R67" s="26"/>
    </row>
    <row r="68" spans="1:18" ht="21" customHeight="1" x14ac:dyDescent="0.3">
      <c r="A68" s="137"/>
      <c r="B68" s="112"/>
      <c r="C68" s="127" t="s">
        <v>498</v>
      </c>
      <c r="D68" s="25"/>
      <c r="E68" s="25"/>
      <c r="F68" s="25"/>
      <c r="G68" s="26"/>
      <c r="H68" s="26"/>
      <c r="I68" s="26"/>
      <c r="J68" s="26"/>
      <c r="K68" s="26"/>
      <c r="L68" s="26"/>
      <c r="M68" s="26"/>
      <c r="N68" s="26"/>
      <c r="O68" s="26"/>
      <c r="P68" s="26"/>
      <c r="Q68" s="26"/>
      <c r="R68" s="26"/>
    </row>
    <row r="69" spans="1:18" ht="74.25" customHeight="1" x14ac:dyDescent="0.3">
      <c r="A69" s="125">
        <v>9</v>
      </c>
      <c r="B69" s="104" t="s">
        <v>57</v>
      </c>
      <c r="C69" s="123" t="s">
        <v>513</v>
      </c>
      <c r="D69" s="124">
        <v>619000</v>
      </c>
      <c r="E69" s="125">
        <v>6</v>
      </c>
      <c r="F69" s="125" t="s">
        <v>78</v>
      </c>
      <c r="G69" s="106"/>
      <c r="H69" s="106"/>
      <c r="I69" s="106"/>
      <c r="J69" s="106"/>
      <c r="K69" s="106"/>
      <c r="L69" s="106"/>
      <c r="M69" s="106"/>
      <c r="N69" s="106"/>
      <c r="O69" s="106"/>
      <c r="P69" s="106"/>
      <c r="Q69" s="121"/>
      <c r="R69" s="106"/>
    </row>
    <row r="70" spans="1:18" x14ac:dyDescent="0.3">
      <c r="A70" s="137"/>
      <c r="B70" s="107"/>
      <c r="C70" s="109" t="s">
        <v>494</v>
      </c>
      <c r="D70" s="137"/>
      <c r="E70" s="137"/>
      <c r="F70" s="137"/>
      <c r="G70" s="107"/>
      <c r="H70" s="107"/>
      <c r="I70" s="107"/>
      <c r="J70" s="107"/>
      <c r="K70" s="107"/>
      <c r="L70" s="107"/>
      <c r="M70" s="107"/>
      <c r="N70" s="107"/>
      <c r="O70" s="107"/>
      <c r="P70" s="107"/>
      <c r="Q70" s="111"/>
      <c r="R70" s="107"/>
    </row>
    <row r="71" spans="1:18" ht="37.5" x14ac:dyDescent="0.3">
      <c r="A71" s="137"/>
      <c r="B71" s="107"/>
      <c r="C71" s="127" t="s">
        <v>495</v>
      </c>
      <c r="D71" s="25"/>
      <c r="E71" s="25"/>
      <c r="F71" s="25"/>
      <c r="G71" s="26"/>
      <c r="H71" s="26"/>
      <c r="I71" s="26"/>
      <c r="J71" s="26"/>
      <c r="K71" s="26"/>
      <c r="L71" s="26"/>
      <c r="M71" s="26"/>
      <c r="N71" s="26"/>
      <c r="O71" s="26"/>
      <c r="P71" s="26"/>
      <c r="Q71" s="26"/>
      <c r="R71" s="26"/>
    </row>
    <row r="72" spans="1:18" x14ac:dyDescent="0.3">
      <c r="A72" s="137"/>
      <c r="B72" s="107"/>
      <c r="C72" s="127" t="s">
        <v>496</v>
      </c>
      <c r="D72" s="25"/>
      <c r="E72" s="25"/>
      <c r="F72" s="25"/>
      <c r="G72" s="26"/>
      <c r="H72" s="26"/>
      <c r="I72" s="26"/>
      <c r="J72" s="26"/>
      <c r="K72" s="26"/>
      <c r="L72" s="26"/>
      <c r="M72" s="26"/>
      <c r="N72" s="26"/>
      <c r="O72" s="26"/>
      <c r="P72" s="26"/>
      <c r="Q72" s="26"/>
      <c r="R72" s="26"/>
    </row>
    <row r="73" spans="1:18" x14ac:dyDescent="0.3">
      <c r="A73" s="137"/>
      <c r="B73" s="112"/>
      <c r="C73" s="127" t="s">
        <v>497</v>
      </c>
      <c r="D73" s="25"/>
      <c r="E73" s="25"/>
      <c r="F73" s="25"/>
      <c r="G73" s="26"/>
      <c r="H73" s="26"/>
      <c r="I73" s="26"/>
      <c r="J73" s="26"/>
      <c r="K73" s="26"/>
      <c r="L73" s="26"/>
      <c r="M73" s="26"/>
      <c r="N73" s="26"/>
      <c r="O73" s="26"/>
      <c r="P73" s="26"/>
      <c r="Q73" s="26"/>
      <c r="R73" s="26"/>
    </row>
    <row r="74" spans="1:18" ht="19.5" customHeight="1" x14ac:dyDescent="0.3">
      <c r="A74" s="138"/>
      <c r="B74" s="113"/>
      <c r="C74" s="127" t="s">
        <v>498</v>
      </c>
      <c r="D74" s="25"/>
      <c r="E74" s="25"/>
      <c r="F74" s="25"/>
      <c r="G74" s="26"/>
      <c r="H74" s="26"/>
      <c r="I74" s="26"/>
      <c r="J74" s="26"/>
      <c r="K74" s="26"/>
      <c r="L74" s="26"/>
      <c r="M74" s="26"/>
      <c r="N74" s="26"/>
      <c r="O74" s="26"/>
      <c r="P74" s="26"/>
      <c r="Q74" s="26"/>
      <c r="R74" s="26"/>
    </row>
    <row r="75" spans="1:18" ht="131.25" x14ac:dyDescent="0.3">
      <c r="A75" s="131">
        <v>10</v>
      </c>
      <c r="B75" s="116" t="s">
        <v>58</v>
      </c>
      <c r="C75" s="132" t="s">
        <v>512</v>
      </c>
      <c r="D75" s="133">
        <v>495000</v>
      </c>
      <c r="E75" s="126">
        <v>5</v>
      </c>
      <c r="F75" s="131" t="s">
        <v>78</v>
      </c>
      <c r="G75" s="107"/>
      <c r="H75" s="107"/>
      <c r="I75" s="107"/>
      <c r="J75" s="107"/>
      <c r="K75" s="107"/>
      <c r="L75" s="107"/>
      <c r="M75" s="107"/>
      <c r="N75" s="107"/>
      <c r="O75" s="107"/>
      <c r="P75" s="107"/>
      <c r="R75" s="107"/>
    </row>
    <row r="76" spans="1:18" x14ac:dyDescent="0.3">
      <c r="A76" s="137"/>
      <c r="B76" s="107"/>
      <c r="C76" s="109" t="s">
        <v>494</v>
      </c>
      <c r="D76" s="137"/>
      <c r="F76" s="137"/>
      <c r="G76" s="107"/>
      <c r="H76" s="107"/>
      <c r="I76" s="107"/>
      <c r="J76" s="107"/>
      <c r="K76" s="107"/>
      <c r="L76" s="107"/>
      <c r="M76" s="107"/>
      <c r="N76" s="107"/>
      <c r="O76" s="107"/>
      <c r="P76" s="107"/>
      <c r="R76" s="107"/>
    </row>
    <row r="77" spans="1:18" ht="37.5" x14ac:dyDescent="0.3">
      <c r="A77" s="137"/>
      <c r="B77" s="107"/>
      <c r="C77" s="127" t="s">
        <v>495</v>
      </c>
      <c r="D77" s="25"/>
      <c r="E77" s="25"/>
      <c r="F77" s="25"/>
      <c r="G77" s="26"/>
      <c r="H77" s="26"/>
      <c r="I77" s="26"/>
      <c r="J77" s="26"/>
      <c r="K77" s="26"/>
      <c r="L77" s="26"/>
      <c r="M77" s="26"/>
      <c r="N77" s="26"/>
      <c r="O77" s="26"/>
      <c r="P77" s="26"/>
      <c r="Q77" s="26"/>
      <c r="R77" s="26"/>
    </row>
    <row r="78" spans="1:18" x14ac:dyDescent="0.3">
      <c r="A78" s="137"/>
      <c r="B78" s="107"/>
      <c r="C78" s="127" t="s">
        <v>496</v>
      </c>
      <c r="D78" s="25"/>
      <c r="E78" s="25"/>
      <c r="F78" s="25"/>
      <c r="G78" s="26"/>
      <c r="H78" s="26"/>
      <c r="I78" s="26"/>
      <c r="J78" s="26"/>
      <c r="K78" s="26"/>
      <c r="L78" s="26"/>
      <c r="M78" s="26"/>
      <c r="N78" s="26"/>
      <c r="O78" s="26"/>
      <c r="P78" s="26"/>
      <c r="Q78" s="26"/>
      <c r="R78" s="26"/>
    </row>
    <row r="79" spans="1:18" x14ac:dyDescent="0.3">
      <c r="A79" s="137"/>
      <c r="B79" s="112"/>
      <c r="C79" s="127" t="s">
        <v>497</v>
      </c>
      <c r="D79" s="25"/>
      <c r="E79" s="25"/>
      <c r="F79" s="25"/>
      <c r="G79" s="26"/>
      <c r="H79" s="26"/>
      <c r="I79" s="26"/>
      <c r="J79" s="26"/>
      <c r="K79" s="26"/>
      <c r="L79" s="26"/>
      <c r="M79" s="26"/>
      <c r="N79" s="26"/>
      <c r="O79" s="26"/>
      <c r="P79" s="26"/>
      <c r="Q79" s="26"/>
      <c r="R79" s="26"/>
    </row>
    <row r="80" spans="1:18" ht="179.25" customHeight="1" x14ac:dyDescent="0.3">
      <c r="A80" s="138"/>
      <c r="B80" s="113"/>
      <c r="C80" s="127" t="s">
        <v>498</v>
      </c>
      <c r="D80" s="25"/>
      <c r="E80" s="25"/>
      <c r="F80" s="25"/>
      <c r="G80" s="26"/>
      <c r="H80" s="26"/>
      <c r="I80" s="26"/>
      <c r="J80" s="26"/>
      <c r="K80" s="26"/>
      <c r="L80" s="26"/>
      <c r="M80" s="26"/>
      <c r="N80" s="26"/>
      <c r="O80" s="26"/>
      <c r="P80" s="26"/>
      <c r="Q80" s="26"/>
      <c r="R80" s="26"/>
    </row>
    <row r="81" spans="1:18" x14ac:dyDescent="0.3">
      <c r="A81" s="125">
        <v>11</v>
      </c>
      <c r="B81" s="212" t="s">
        <v>59</v>
      </c>
      <c r="C81" s="105" t="s">
        <v>492</v>
      </c>
      <c r="D81" s="124">
        <v>488000</v>
      </c>
      <c r="E81" s="126">
        <v>4</v>
      </c>
      <c r="F81" s="125" t="s">
        <v>78</v>
      </c>
      <c r="G81" s="106"/>
      <c r="H81" s="106"/>
      <c r="I81" s="106"/>
      <c r="J81" s="106"/>
      <c r="K81" s="106"/>
      <c r="L81" s="106"/>
      <c r="M81" s="106"/>
      <c r="N81" s="106"/>
      <c r="O81" s="106"/>
      <c r="P81" s="106"/>
      <c r="R81" s="107"/>
    </row>
    <row r="82" spans="1:18" ht="168" customHeight="1" x14ac:dyDescent="0.3">
      <c r="A82" s="137"/>
      <c r="B82" s="213"/>
      <c r="C82" s="108" t="s">
        <v>332</v>
      </c>
      <c r="D82" s="143"/>
      <c r="F82" s="137"/>
      <c r="G82" s="107"/>
      <c r="H82" s="107"/>
      <c r="I82" s="107"/>
      <c r="J82" s="107"/>
      <c r="K82" s="107"/>
      <c r="L82" s="107"/>
      <c r="M82" s="107"/>
      <c r="N82" s="107"/>
      <c r="O82" s="107"/>
      <c r="P82" s="107"/>
      <c r="R82" s="107"/>
    </row>
    <row r="83" spans="1:18" x14ac:dyDescent="0.3">
      <c r="A83" s="137"/>
      <c r="B83" s="107"/>
      <c r="C83" s="128" t="s">
        <v>494</v>
      </c>
      <c r="D83" s="25"/>
      <c r="E83" s="25"/>
      <c r="F83" s="25"/>
      <c r="G83" s="26"/>
      <c r="H83" s="26"/>
      <c r="I83" s="26"/>
      <c r="J83" s="26"/>
      <c r="K83" s="26"/>
      <c r="L83" s="26"/>
      <c r="M83" s="26"/>
      <c r="N83" s="26"/>
      <c r="O83" s="26"/>
      <c r="P83" s="26"/>
      <c r="Q83" s="26"/>
      <c r="R83" s="26"/>
    </row>
    <row r="84" spans="1:18" ht="37.5" x14ac:dyDescent="0.3">
      <c r="A84" s="137"/>
      <c r="B84" s="107"/>
      <c r="C84" s="127" t="s">
        <v>495</v>
      </c>
      <c r="D84" s="25"/>
      <c r="E84" s="25"/>
      <c r="F84" s="25"/>
      <c r="G84" s="26"/>
      <c r="H84" s="26"/>
      <c r="I84" s="26"/>
      <c r="J84" s="26"/>
      <c r="K84" s="26"/>
      <c r="L84" s="26"/>
      <c r="M84" s="26"/>
      <c r="N84" s="26"/>
      <c r="O84" s="26"/>
      <c r="P84" s="26"/>
      <c r="Q84" s="26"/>
      <c r="R84" s="26"/>
    </row>
    <row r="85" spans="1:18" x14ac:dyDescent="0.3">
      <c r="A85" s="137"/>
      <c r="B85" s="107"/>
      <c r="C85" s="127" t="s">
        <v>496</v>
      </c>
      <c r="D85" s="25"/>
      <c r="E85" s="25"/>
      <c r="F85" s="25"/>
      <c r="G85" s="26"/>
      <c r="H85" s="26"/>
      <c r="I85" s="26"/>
      <c r="J85" s="26"/>
      <c r="K85" s="26"/>
      <c r="L85" s="26"/>
      <c r="M85" s="26"/>
      <c r="N85" s="26"/>
      <c r="O85" s="26"/>
      <c r="P85" s="26"/>
      <c r="Q85" s="26"/>
      <c r="R85" s="26"/>
    </row>
    <row r="86" spans="1:18" x14ac:dyDescent="0.3">
      <c r="A86" s="137"/>
      <c r="B86" s="112"/>
      <c r="C86" s="127" t="s">
        <v>514</v>
      </c>
      <c r="D86" s="25"/>
      <c r="E86" s="25"/>
      <c r="F86" s="25"/>
      <c r="G86" s="26"/>
      <c r="H86" s="26"/>
      <c r="I86" s="26"/>
      <c r="J86" s="26"/>
      <c r="K86" s="26"/>
      <c r="L86" s="26"/>
      <c r="M86" s="26"/>
      <c r="N86" s="26"/>
      <c r="O86" s="26"/>
      <c r="P86" s="26"/>
      <c r="Q86" s="26"/>
      <c r="R86" s="26"/>
    </row>
    <row r="87" spans="1:18" ht="102.75" customHeight="1" x14ac:dyDescent="0.3">
      <c r="A87" s="138"/>
      <c r="B87" s="113"/>
      <c r="C87" s="127" t="s">
        <v>498</v>
      </c>
      <c r="D87" s="25"/>
      <c r="E87" s="25"/>
      <c r="F87" s="25"/>
      <c r="G87" s="26"/>
      <c r="H87" s="26"/>
      <c r="I87" s="26"/>
      <c r="J87" s="26"/>
      <c r="K87" s="26"/>
      <c r="L87" s="26"/>
      <c r="M87" s="26"/>
      <c r="N87" s="26"/>
      <c r="O87" s="26"/>
      <c r="P87" s="26"/>
      <c r="Q87" s="26"/>
      <c r="R87" s="26"/>
    </row>
    <row r="88" spans="1:18" ht="21.75" customHeight="1" x14ac:dyDescent="0.3">
      <c r="A88" s="125">
        <v>12</v>
      </c>
      <c r="B88" s="212" t="s">
        <v>60</v>
      </c>
      <c r="C88" s="105" t="s">
        <v>492</v>
      </c>
      <c r="D88" s="124">
        <v>482000</v>
      </c>
      <c r="E88" s="126">
        <v>7</v>
      </c>
      <c r="F88" s="125" t="s">
        <v>78</v>
      </c>
      <c r="G88" s="106"/>
      <c r="H88" s="106"/>
      <c r="I88" s="106"/>
      <c r="J88" s="106"/>
      <c r="K88" s="106"/>
      <c r="L88" s="106"/>
      <c r="M88" s="106"/>
      <c r="N88" s="106"/>
      <c r="O88" s="106"/>
      <c r="P88" s="106"/>
      <c r="R88" s="107"/>
    </row>
    <row r="89" spans="1:18" ht="200.1" customHeight="1" x14ac:dyDescent="0.3">
      <c r="A89" s="137"/>
      <c r="B89" s="213"/>
      <c r="C89" s="108" t="s">
        <v>503</v>
      </c>
      <c r="D89" s="143"/>
      <c r="F89" s="137"/>
      <c r="G89" s="107"/>
      <c r="H89" s="107"/>
      <c r="I89" s="107"/>
      <c r="J89" s="107"/>
      <c r="K89" s="107"/>
      <c r="L89" s="107"/>
      <c r="M89" s="107"/>
      <c r="N89" s="107"/>
      <c r="O89" s="107"/>
      <c r="P89" s="107"/>
      <c r="R89" s="107"/>
    </row>
    <row r="90" spans="1:18" x14ac:dyDescent="0.3">
      <c r="A90" s="137"/>
      <c r="B90" s="107"/>
      <c r="C90" s="109" t="s">
        <v>494</v>
      </c>
      <c r="D90" s="137"/>
      <c r="F90" s="137"/>
      <c r="G90" s="107"/>
      <c r="H90" s="107"/>
      <c r="I90" s="107"/>
      <c r="J90" s="107"/>
      <c r="K90" s="107"/>
      <c r="L90" s="107"/>
      <c r="M90" s="107"/>
      <c r="N90" s="107"/>
      <c r="O90" s="107"/>
      <c r="P90" s="107"/>
      <c r="R90" s="107"/>
    </row>
    <row r="91" spans="1:18" ht="45" customHeight="1" x14ac:dyDescent="0.3">
      <c r="A91" s="137"/>
      <c r="B91" s="107"/>
      <c r="C91" s="127" t="s">
        <v>495</v>
      </c>
      <c r="D91" s="25"/>
      <c r="E91" s="25"/>
      <c r="F91" s="25"/>
      <c r="G91" s="26"/>
      <c r="H91" s="26"/>
      <c r="I91" s="26"/>
      <c r="J91" s="26"/>
      <c r="K91" s="26"/>
      <c r="L91" s="26"/>
      <c r="M91" s="26"/>
      <c r="N91" s="26"/>
      <c r="O91" s="26"/>
      <c r="P91" s="26"/>
      <c r="Q91" s="26"/>
      <c r="R91" s="26"/>
    </row>
    <row r="92" spans="1:18" ht="22.5" customHeight="1" x14ac:dyDescent="0.3">
      <c r="A92" s="137"/>
      <c r="B92" s="107"/>
      <c r="C92" s="127" t="s">
        <v>496</v>
      </c>
      <c r="D92" s="25"/>
      <c r="E92" s="25"/>
      <c r="F92" s="25"/>
      <c r="G92" s="26"/>
      <c r="H92" s="26"/>
      <c r="I92" s="26"/>
      <c r="J92" s="26"/>
      <c r="K92" s="26"/>
      <c r="L92" s="26"/>
      <c r="M92" s="26"/>
      <c r="N92" s="26"/>
      <c r="O92" s="26"/>
      <c r="P92" s="26"/>
      <c r="Q92" s="26"/>
      <c r="R92" s="26"/>
    </row>
    <row r="93" spans="1:18" ht="22.5" customHeight="1" x14ac:dyDescent="0.3">
      <c r="A93" s="137"/>
      <c r="B93" s="112"/>
      <c r="C93" s="127" t="s">
        <v>497</v>
      </c>
      <c r="D93" s="25"/>
      <c r="E93" s="25"/>
      <c r="F93" s="25"/>
      <c r="G93" s="26"/>
      <c r="H93" s="26"/>
      <c r="I93" s="26"/>
      <c r="J93" s="26"/>
      <c r="K93" s="26"/>
      <c r="L93" s="26"/>
      <c r="M93" s="26"/>
      <c r="N93" s="26"/>
      <c r="O93" s="26"/>
      <c r="P93" s="26"/>
      <c r="Q93" s="26"/>
      <c r="R93" s="26"/>
    </row>
    <row r="94" spans="1:18" ht="58.5" customHeight="1" x14ac:dyDescent="0.3">
      <c r="A94" s="138"/>
      <c r="B94" s="113"/>
      <c r="C94" s="127" t="s">
        <v>498</v>
      </c>
      <c r="D94" s="25"/>
      <c r="E94" s="25"/>
      <c r="F94" s="25"/>
      <c r="G94" s="26"/>
      <c r="H94" s="26"/>
      <c r="I94" s="26"/>
      <c r="J94" s="26"/>
      <c r="K94" s="26"/>
      <c r="L94" s="26"/>
      <c r="M94" s="26"/>
      <c r="N94" s="26"/>
      <c r="O94" s="26"/>
      <c r="P94" s="26"/>
      <c r="Q94" s="26"/>
      <c r="R94" s="26"/>
    </row>
    <row r="95" spans="1:18" x14ac:dyDescent="0.3">
      <c r="A95" s="125">
        <v>13</v>
      </c>
      <c r="B95" s="212" t="s">
        <v>61</v>
      </c>
      <c r="C95" s="105" t="s">
        <v>492</v>
      </c>
      <c r="D95" s="124">
        <v>495000</v>
      </c>
      <c r="E95" s="142">
        <v>8</v>
      </c>
      <c r="F95" s="125" t="s">
        <v>78</v>
      </c>
      <c r="G95" s="106"/>
      <c r="H95" s="106"/>
      <c r="I95" s="106"/>
      <c r="J95" s="106"/>
      <c r="K95" s="106"/>
      <c r="L95" s="106"/>
      <c r="M95" s="106"/>
      <c r="N95" s="106"/>
      <c r="O95" s="106"/>
      <c r="P95" s="106"/>
      <c r="Q95" s="121"/>
      <c r="R95" s="106"/>
    </row>
    <row r="96" spans="1:18" ht="277.5" customHeight="1" x14ac:dyDescent="0.3">
      <c r="A96" s="137"/>
      <c r="B96" s="213"/>
      <c r="C96" s="129" t="s">
        <v>504</v>
      </c>
      <c r="D96" s="143"/>
      <c r="E96" s="144"/>
      <c r="F96" s="137"/>
      <c r="G96" s="107"/>
      <c r="H96" s="107"/>
      <c r="I96" s="107"/>
      <c r="J96" s="107"/>
      <c r="K96" s="107"/>
      <c r="L96" s="107"/>
      <c r="M96" s="107"/>
      <c r="N96" s="107"/>
      <c r="O96" s="107"/>
      <c r="P96" s="107"/>
      <c r="Q96" s="111"/>
      <c r="R96" s="107"/>
    </row>
    <row r="97" spans="1:18" x14ac:dyDescent="0.3">
      <c r="A97" s="137"/>
      <c r="B97" s="107"/>
      <c r="C97" s="109" t="s">
        <v>494</v>
      </c>
      <c r="D97" s="137"/>
      <c r="E97" s="144"/>
      <c r="F97" s="137"/>
      <c r="G97" s="107"/>
      <c r="H97" s="107"/>
      <c r="I97" s="107"/>
      <c r="J97" s="107"/>
      <c r="K97" s="107"/>
      <c r="L97" s="107"/>
      <c r="M97" s="107"/>
      <c r="N97" s="107"/>
      <c r="O97" s="107"/>
      <c r="P97" s="107"/>
      <c r="Q97" s="111"/>
      <c r="R97" s="107"/>
    </row>
    <row r="98" spans="1:18" ht="31.5" x14ac:dyDescent="0.3">
      <c r="A98" s="137"/>
      <c r="B98" s="107"/>
      <c r="C98" s="130" t="s">
        <v>495</v>
      </c>
      <c r="D98" s="25"/>
      <c r="E98" s="25"/>
      <c r="F98" s="25"/>
      <c r="G98" s="26"/>
      <c r="H98" s="26"/>
      <c r="I98" s="26"/>
      <c r="J98" s="26"/>
      <c r="K98" s="26"/>
      <c r="L98" s="26"/>
      <c r="M98" s="26"/>
      <c r="N98" s="26"/>
      <c r="O98" s="26"/>
      <c r="P98" s="26"/>
      <c r="Q98" s="26"/>
      <c r="R98" s="26"/>
    </row>
    <row r="99" spans="1:18" x14ac:dyDescent="0.3">
      <c r="A99" s="137"/>
      <c r="B99" s="107"/>
      <c r="C99" s="127" t="s">
        <v>496</v>
      </c>
      <c r="D99" s="25"/>
      <c r="E99" s="25"/>
      <c r="F99" s="25"/>
      <c r="G99" s="26"/>
      <c r="H99" s="26"/>
      <c r="I99" s="26"/>
      <c r="J99" s="26"/>
      <c r="K99" s="26"/>
      <c r="L99" s="26"/>
      <c r="M99" s="26"/>
      <c r="N99" s="26"/>
      <c r="O99" s="26"/>
      <c r="P99" s="26"/>
      <c r="Q99" s="26"/>
      <c r="R99" s="26"/>
    </row>
    <row r="100" spans="1:18" x14ac:dyDescent="0.3">
      <c r="A100" s="137"/>
      <c r="B100" s="112"/>
      <c r="C100" s="127" t="s">
        <v>514</v>
      </c>
      <c r="D100" s="25"/>
      <c r="E100" s="25"/>
      <c r="F100" s="25"/>
      <c r="G100" s="26"/>
      <c r="H100" s="26"/>
      <c r="I100" s="26"/>
      <c r="J100" s="26"/>
      <c r="K100" s="26"/>
      <c r="L100" s="26"/>
      <c r="M100" s="26"/>
      <c r="N100" s="26"/>
      <c r="O100" s="26"/>
      <c r="P100" s="26"/>
      <c r="Q100" s="26"/>
      <c r="R100" s="26"/>
    </row>
    <row r="101" spans="1:18" ht="19.5" customHeight="1" x14ac:dyDescent="0.3">
      <c r="A101" s="138"/>
      <c r="B101" s="113"/>
      <c r="C101" s="127" t="s">
        <v>498</v>
      </c>
      <c r="D101" s="25"/>
      <c r="E101" s="25"/>
      <c r="F101" s="25"/>
      <c r="G101" s="26"/>
      <c r="H101" s="26"/>
      <c r="I101" s="26"/>
      <c r="J101" s="26"/>
      <c r="K101" s="26"/>
      <c r="L101" s="26"/>
      <c r="M101" s="26"/>
      <c r="N101" s="26"/>
      <c r="O101" s="26"/>
      <c r="P101" s="26"/>
      <c r="Q101" s="26"/>
      <c r="R101" s="26"/>
    </row>
    <row r="102" spans="1:18" x14ac:dyDescent="0.3">
      <c r="A102" s="125">
        <v>14</v>
      </c>
      <c r="B102" s="212" t="s">
        <v>62</v>
      </c>
      <c r="C102" s="105" t="s">
        <v>492</v>
      </c>
      <c r="D102" s="124">
        <v>387000</v>
      </c>
      <c r="E102" s="126">
        <v>8</v>
      </c>
      <c r="F102" s="125" t="s">
        <v>78</v>
      </c>
      <c r="G102" s="106"/>
      <c r="H102" s="106"/>
      <c r="I102" s="106"/>
      <c r="J102" s="106"/>
      <c r="K102" s="106"/>
      <c r="L102" s="106"/>
      <c r="M102" s="106"/>
      <c r="N102" s="106"/>
      <c r="O102" s="106"/>
      <c r="P102" s="106"/>
      <c r="R102" s="107"/>
    </row>
    <row r="103" spans="1:18" ht="151.5" customHeight="1" x14ac:dyDescent="0.3">
      <c r="A103" s="137"/>
      <c r="B103" s="213"/>
      <c r="C103" s="108" t="s">
        <v>326</v>
      </c>
      <c r="D103" s="143"/>
      <c r="F103" s="137"/>
      <c r="G103" s="107"/>
      <c r="H103" s="107"/>
      <c r="I103" s="107"/>
      <c r="J103" s="107"/>
      <c r="K103" s="107"/>
      <c r="L103" s="107"/>
      <c r="M103" s="107"/>
      <c r="N103" s="107"/>
      <c r="O103" s="107"/>
      <c r="P103" s="107"/>
      <c r="R103" s="107"/>
    </row>
    <row r="104" spans="1:18" x14ac:dyDescent="0.3">
      <c r="A104" s="137"/>
      <c r="B104" s="107"/>
      <c r="C104" s="109" t="s">
        <v>494</v>
      </c>
      <c r="D104" s="137"/>
      <c r="F104" s="137"/>
      <c r="G104" s="107"/>
      <c r="H104" s="107"/>
      <c r="I104" s="107"/>
      <c r="J104" s="107"/>
      <c r="K104" s="107"/>
      <c r="L104" s="107"/>
      <c r="M104" s="107"/>
      <c r="N104" s="107"/>
      <c r="O104" s="107"/>
      <c r="P104" s="107"/>
      <c r="R104" s="107"/>
    </row>
    <row r="105" spans="1:18" ht="37.5" x14ac:dyDescent="0.3">
      <c r="A105" s="137"/>
      <c r="B105" s="107"/>
      <c r="C105" s="127" t="s">
        <v>495</v>
      </c>
      <c r="D105" s="25"/>
      <c r="E105" s="25"/>
      <c r="F105" s="25"/>
      <c r="G105" s="26"/>
      <c r="H105" s="26"/>
      <c r="I105" s="26"/>
      <c r="J105" s="26"/>
      <c r="K105" s="26"/>
      <c r="L105" s="26"/>
      <c r="M105" s="26"/>
      <c r="N105" s="26"/>
      <c r="O105" s="26"/>
      <c r="P105" s="26"/>
      <c r="Q105" s="26"/>
      <c r="R105" s="26"/>
    </row>
    <row r="106" spans="1:18" x14ac:dyDescent="0.3">
      <c r="A106" s="137"/>
      <c r="B106" s="107"/>
      <c r="C106" s="127" t="s">
        <v>496</v>
      </c>
      <c r="D106" s="25"/>
      <c r="E106" s="25"/>
      <c r="F106" s="25"/>
      <c r="G106" s="26"/>
      <c r="H106" s="26"/>
      <c r="I106" s="26"/>
      <c r="J106" s="26"/>
      <c r="K106" s="26"/>
      <c r="L106" s="26"/>
      <c r="M106" s="26"/>
      <c r="N106" s="26"/>
      <c r="O106" s="26"/>
      <c r="P106" s="26"/>
      <c r="Q106" s="26"/>
      <c r="R106" s="26"/>
    </row>
    <row r="107" spans="1:18" x14ac:dyDescent="0.3">
      <c r="A107" s="137"/>
      <c r="B107" s="112"/>
      <c r="C107" s="127" t="s">
        <v>497</v>
      </c>
      <c r="D107" s="25"/>
      <c r="E107" s="25"/>
      <c r="F107" s="25"/>
      <c r="G107" s="26"/>
      <c r="H107" s="26"/>
      <c r="I107" s="26"/>
      <c r="J107" s="26"/>
      <c r="K107" s="26"/>
      <c r="L107" s="26"/>
      <c r="M107" s="26"/>
      <c r="N107" s="26"/>
      <c r="O107" s="26"/>
      <c r="P107" s="26"/>
      <c r="Q107" s="26"/>
      <c r="R107" s="26"/>
    </row>
    <row r="108" spans="1:18" ht="140.25" customHeight="1" x14ac:dyDescent="0.3">
      <c r="A108" s="138"/>
      <c r="B108" s="113"/>
      <c r="C108" s="127" t="s">
        <v>498</v>
      </c>
      <c r="D108" s="25"/>
      <c r="E108" s="25"/>
      <c r="F108" s="25"/>
      <c r="G108" s="26"/>
      <c r="H108" s="26"/>
      <c r="I108" s="26"/>
      <c r="J108" s="26"/>
      <c r="K108" s="26"/>
      <c r="L108" s="26"/>
      <c r="M108" s="26"/>
      <c r="N108" s="26"/>
      <c r="O108" s="26"/>
      <c r="P108" s="26"/>
      <c r="Q108" s="26"/>
      <c r="R108" s="26"/>
    </row>
    <row r="109" spans="1:18" x14ac:dyDescent="0.3">
      <c r="A109" s="125">
        <v>15</v>
      </c>
      <c r="B109" s="212" t="s">
        <v>63</v>
      </c>
      <c r="C109" s="105" t="s">
        <v>492</v>
      </c>
      <c r="D109" s="124">
        <v>323000</v>
      </c>
      <c r="E109" s="126" t="s">
        <v>505</v>
      </c>
      <c r="F109" s="125" t="s">
        <v>78</v>
      </c>
      <c r="G109" s="106"/>
      <c r="H109" s="106"/>
      <c r="I109" s="106"/>
      <c r="J109" s="106"/>
      <c r="K109" s="106"/>
      <c r="L109" s="106"/>
      <c r="M109" s="106"/>
      <c r="N109" s="106"/>
      <c r="O109" s="106"/>
      <c r="P109" s="106"/>
      <c r="R109" s="107"/>
    </row>
    <row r="110" spans="1:18" ht="206.25" x14ac:dyDescent="0.3">
      <c r="A110" s="137"/>
      <c r="B110" s="214"/>
      <c r="C110" s="108" t="s">
        <v>327</v>
      </c>
      <c r="D110" s="143"/>
      <c r="F110" s="137"/>
      <c r="G110" s="107"/>
      <c r="H110" s="107"/>
      <c r="I110" s="107"/>
      <c r="J110" s="107"/>
      <c r="K110" s="107"/>
      <c r="L110" s="107"/>
      <c r="M110" s="107"/>
      <c r="N110" s="107"/>
      <c r="O110" s="107"/>
      <c r="P110" s="107"/>
      <c r="R110" s="107"/>
    </row>
    <row r="111" spans="1:18" x14ac:dyDescent="0.3">
      <c r="A111" s="137"/>
      <c r="B111" s="107"/>
      <c r="C111" s="109" t="s">
        <v>494</v>
      </c>
      <c r="D111" s="137"/>
      <c r="F111" s="137"/>
      <c r="G111" s="107"/>
      <c r="H111" s="107"/>
      <c r="I111" s="107"/>
      <c r="J111" s="107"/>
      <c r="K111" s="107"/>
      <c r="L111" s="107"/>
      <c r="M111" s="107"/>
      <c r="N111" s="107"/>
      <c r="O111" s="107"/>
      <c r="P111" s="107"/>
      <c r="R111" s="107"/>
    </row>
    <row r="112" spans="1:18" ht="37.5" x14ac:dyDescent="0.3">
      <c r="A112" s="137"/>
      <c r="B112" s="107"/>
      <c r="C112" s="127" t="s">
        <v>495</v>
      </c>
      <c r="D112" s="25"/>
      <c r="E112" s="25"/>
      <c r="F112" s="25"/>
      <c r="G112" s="26"/>
      <c r="H112" s="26"/>
      <c r="I112" s="26"/>
      <c r="J112" s="26"/>
      <c r="K112" s="26"/>
      <c r="L112" s="26"/>
      <c r="M112" s="26"/>
      <c r="N112" s="26"/>
      <c r="O112" s="26"/>
      <c r="P112" s="26"/>
      <c r="Q112" s="26"/>
      <c r="R112" s="26"/>
    </row>
    <row r="113" spans="1:18" x14ac:dyDescent="0.3">
      <c r="A113" s="137"/>
      <c r="B113" s="107"/>
      <c r="C113" s="127" t="s">
        <v>496</v>
      </c>
      <c r="D113" s="25"/>
      <c r="E113" s="25"/>
      <c r="F113" s="25"/>
      <c r="G113" s="26"/>
      <c r="H113" s="26"/>
      <c r="I113" s="26"/>
      <c r="J113" s="26"/>
      <c r="K113" s="26"/>
      <c r="L113" s="26"/>
      <c r="M113" s="26"/>
      <c r="N113" s="26"/>
      <c r="O113" s="26"/>
      <c r="P113" s="26"/>
      <c r="Q113" s="26"/>
      <c r="R113" s="26"/>
    </row>
    <row r="114" spans="1:18" x14ac:dyDescent="0.3">
      <c r="A114" s="137"/>
      <c r="B114" s="112"/>
      <c r="C114" s="127" t="s">
        <v>497</v>
      </c>
      <c r="D114" s="25"/>
      <c r="E114" s="25"/>
      <c r="F114" s="25"/>
      <c r="G114" s="26"/>
      <c r="H114" s="26"/>
      <c r="I114" s="26"/>
      <c r="J114" s="26"/>
      <c r="K114" s="26"/>
      <c r="L114" s="26"/>
      <c r="M114" s="26"/>
      <c r="N114" s="26"/>
      <c r="O114" s="26"/>
      <c r="P114" s="26"/>
      <c r="Q114" s="26"/>
      <c r="R114" s="26"/>
    </row>
    <row r="115" spans="1:18" ht="81.75" customHeight="1" x14ac:dyDescent="0.3">
      <c r="A115" s="138"/>
      <c r="B115" s="113"/>
      <c r="C115" s="127" t="s">
        <v>498</v>
      </c>
      <c r="D115" s="25"/>
      <c r="E115" s="25"/>
      <c r="F115" s="25"/>
      <c r="G115" s="26"/>
      <c r="H115" s="26"/>
      <c r="I115" s="26"/>
      <c r="J115" s="26"/>
      <c r="K115" s="26"/>
      <c r="L115" s="26"/>
      <c r="M115" s="26"/>
      <c r="N115" s="26"/>
      <c r="O115" s="26"/>
      <c r="P115" s="26"/>
      <c r="Q115" s="26"/>
      <c r="R115" s="26"/>
    </row>
    <row r="116" spans="1:18" x14ac:dyDescent="0.3">
      <c r="A116" s="125">
        <v>16</v>
      </c>
      <c r="B116" s="212" t="s">
        <v>64</v>
      </c>
      <c r="C116" s="105" t="s">
        <v>492</v>
      </c>
      <c r="D116" s="124">
        <v>450000</v>
      </c>
      <c r="E116" s="126">
        <v>4</v>
      </c>
      <c r="F116" s="125" t="s">
        <v>78</v>
      </c>
      <c r="G116" s="106"/>
      <c r="H116" s="106"/>
      <c r="I116" s="106"/>
      <c r="J116" s="106"/>
      <c r="K116" s="106"/>
      <c r="L116" s="106"/>
      <c r="M116" s="106"/>
      <c r="N116" s="106"/>
      <c r="O116" s="106"/>
      <c r="P116" s="106"/>
      <c r="R116" s="107"/>
    </row>
    <row r="117" spans="1:18" ht="240" customHeight="1" x14ac:dyDescent="0.3">
      <c r="A117" s="137"/>
      <c r="B117" s="213"/>
      <c r="C117" s="108" t="s">
        <v>437</v>
      </c>
      <c r="D117" s="143"/>
      <c r="F117" s="137"/>
      <c r="G117" s="107"/>
      <c r="H117" s="107"/>
      <c r="I117" s="107"/>
      <c r="J117" s="107"/>
      <c r="K117" s="107"/>
      <c r="L117" s="107"/>
      <c r="M117" s="107"/>
      <c r="N117" s="107"/>
      <c r="O117" s="107"/>
      <c r="P117" s="107"/>
      <c r="R117" s="107"/>
    </row>
    <row r="118" spans="1:18" x14ac:dyDescent="0.3">
      <c r="A118" s="137"/>
      <c r="B118" s="107"/>
      <c r="C118" s="109" t="s">
        <v>494</v>
      </c>
      <c r="D118" s="137"/>
      <c r="F118" s="137"/>
      <c r="G118" s="107"/>
      <c r="H118" s="107"/>
      <c r="I118" s="107"/>
      <c r="J118" s="107"/>
      <c r="K118" s="107"/>
      <c r="L118" s="107"/>
      <c r="M118" s="107"/>
      <c r="N118" s="107"/>
      <c r="O118" s="107"/>
      <c r="P118" s="107"/>
      <c r="R118" s="107"/>
    </row>
    <row r="119" spans="1:18" ht="37.5" x14ac:dyDescent="0.3">
      <c r="A119" s="137"/>
      <c r="B119" s="107"/>
      <c r="C119" s="127" t="s">
        <v>495</v>
      </c>
      <c r="D119" s="25"/>
      <c r="E119" s="25"/>
      <c r="F119" s="25"/>
      <c r="G119" s="26"/>
      <c r="H119" s="26"/>
      <c r="I119" s="26"/>
      <c r="J119" s="26"/>
      <c r="K119" s="26"/>
      <c r="L119" s="26"/>
      <c r="M119" s="26"/>
      <c r="N119" s="26"/>
      <c r="O119" s="26"/>
      <c r="P119" s="26"/>
      <c r="Q119" s="26"/>
      <c r="R119" s="26"/>
    </row>
    <row r="120" spans="1:18" x14ac:dyDescent="0.3">
      <c r="A120" s="137"/>
      <c r="B120" s="107"/>
      <c r="C120" s="127" t="s">
        <v>496</v>
      </c>
      <c r="D120" s="25"/>
      <c r="E120" s="25"/>
      <c r="F120" s="25"/>
      <c r="G120" s="26"/>
      <c r="H120" s="26"/>
      <c r="I120" s="26"/>
      <c r="J120" s="26"/>
      <c r="K120" s="26"/>
      <c r="L120" s="26"/>
      <c r="M120" s="26"/>
      <c r="N120" s="26"/>
      <c r="O120" s="26"/>
      <c r="P120" s="26"/>
      <c r="Q120" s="26"/>
      <c r="R120" s="26"/>
    </row>
    <row r="121" spans="1:18" x14ac:dyDescent="0.3">
      <c r="A121" s="137"/>
      <c r="B121" s="112"/>
      <c r="C121" s="127" t="s">
        <v>514</v>
      </c>
      <c r="D121" s="25"/>
      <c r="E121" s="25"/>
      <c r="F121" s="25"/>
      <c r="G121" s="26"/>
      <c r="H121" s="26"/>
      <c r="I121" s="26"/>
      <c r="J121" s="26"/>
      <c r="K121" s="26"/>
      <c r="L121" s="26"/>
      <c r="M121" s="26"/>
      <c r="N121" s="26"/>
      <c r="O121" s="26"/>
      <c r="P121" s="26"/>
      <c r="Q121" s="26"/>
      <c r="R121" s="26"/>
    </row>
    <row r="122" spans="1:18" ht="37.5" x14ac:dyDescent="0.3">
      <c r="A122" s="138"/>
      <c r="B122" s="113"/>
      <c r="C122" s="127" t="s">
        <v>498</v>
      </c>
      <c r="D122" s="25"/>
      <c r="E122" s="25"/>
      <c r="F122" s="25"/>
      <c r="G122" s="26"/>
      <c r="H122" s="26"/>
      <c r="I122" s="26"/>
      <c r="J122" s="26"/>
      <c r="K122" s="26"/>
      <c r="L122" s="26"/>
      <c r="M122" s="26"/>
      <c r="N122" s="26"/>
      <c r="O122" s="26"/>
      <c r="P122" s="26"/>
      <c r="Q122" s="26"/>
      <c r="R122" s="26"/>
    </row>
    <row r="123" spans="1:18" x14ac:dyDescent="0.3">
      <c r="A123" s="125">
        <v>17</v>
      </c>
      <c r="B123" s="212" t="s">
        <v>65</v>
      </c>
      <c r="C123" s="105" t="s">
        <v>492</v>
      </c>
      <c r="D123" s="124">
        <v>727000</v>
      </c>
      <c r="E123" s="126">
        <v>8</v>
      </c>
      <c r="F123" s="125" t="s">
        <v>78</v>
      </c>
      <c r="G123" s="106"/>
      <c r="H123" s="106"/>
      <c r="I123" s="106"/>
      <c r="J123" s="106"/>
      <c r="K123" s="106"/>
      <c r="L123" s="106"/>
      <c r="M123" s="106"/>
      <c r="N123" s="106"/>
      <c r="O123" s="106"/>
      <c r="P123" s="106"/>
      <c r="R123" s="107"/>
    </row>
    <row r="124" spans="1:18" ht="225" x14ac:dyDescent="0.3">
      <c r="A124" s="137"/>
      <c r="B124" s="213"/>
      <c r="C124" s="108" t="s">
        <v>515</v>
      </c>
      <c r="D124" s="143"/>
      <c r="F124" s="137"/>
      <c r="G124" s="107"/>
      <c r="H124" s="107"/>
      <c r="I124" s="107"/>
      <c r="J124" s="107"/>
      <c r="K124" s="107"/>
      <c r="L124" s="107"/>
      <c r="M124" s="107"/>
      <c r="N124" s="107"/>
      <c r="O124" s="107"/>
      <c r="P124" s="107"/>
      <c r="R124" s="107"/>
    </row>
    <row r="125" spans="1:18" x14ac:dyDescent="0.3">
      <c r="A125" s="137"/>
      <c r="B125" s="107"/>
      <c r="C125" s="109" t="s">
        <v>494</v>
      </c>
      <c r="D125" s="137"/>
      <c r="F125" s="137"/>
      <c r="G125" s="107"/>
      <c r="H125" s="107"/>
      <c r="I125" s="107"/>
      <c r="J125" s="107"/>
      <c r="K125" s="107"/>
      <c r="L125" s="107"/>
      <c r="M125" s="107"/>
      <c r="N125" s="107"/>
      <c r="O125" s="107"/>
      <c r="P125" s="107"/>
      <c r="R125" s="107"/>
    </row>
    <row r="126" spans="1:18" ht="37.5" x14ac:dyDescent="0.3">
      <c r="A126" s="137"/>
      <c r="B126" s="107"/>
      <c r="C126" s="127" t="s">
        <v>495</v>
      </c>
      <c r="D126" s="25"/>
      <c r="E126" s="25"/>
      <c r="F126" s="25"/>
      <c r="G126" s="26"/>
      <c r="H126" s="26"/>
      <c r="I126" s="26"/>
      <c r="J126" s="26"/>
      <c r="K126" s="26"/>
      <c r="L126" s="26"/>
      <c r="M126" s="26"/>
      <c r="N126" s="26"/>
      <c r="O126" s="26"/>
      <c r="P126" s="26"/>
      <c r="Q126" s="26"/>
      <c r="R126" s="26"/>
    </row>
    <row r="127" spans="1:18" x14ac:dyDescent="0.3">
      <c r="A127" s="137"/>
      <c r="B127" s="107"/>
      <c r="C127" s="127" t="s">
        <v>496</v>
      </c>
      <c r="D127" s="25"/>
      <c r="E127" s="25"/>
      <c r="F127" s="25"/>
      <c r="G127" s="26"/>
      <c r="H127" s="26"/>
      <c r="I127" s="26"/>
      <c r="J127" s="26"/>
      <c r="K127" s="26"/>
      <c r="L127" s="26"/>
      <c r="M127" s="26"/>
      <c r="N127" s="26"/>
      <c r="O127" s="26"/>
      <c r="P127" s="26"/>
      <c r="Q127" s="26"/>
      <c r="R127" s="26"/>
    </row>
    <row r="128" spans="1:18" x14ac:dyDescent="0.3">
      <c r="A128" s="137"/>
      <c r="B128" s="112"/>
      <c r="C128" s="127" t="s">
        <v>497</v>
      </c>
      <c r="D128" s="25"/>
      <c r="E128" s="25"/>
      <c r="F128" s="25"/>
      <c r="G128" s="26"/>
      <c r="H128" s="26"/>
      <c r="I128" s="26"/>
      <c r="J128" s="26"/>
      <c r="K128" s="26"/>
      <c r="L128" s="26"/>
      <c r="M128" s="26"/>
      <c r="N128" s="26"/>
      <c r="O128" s="26"/>
      <c r="P128" s="26"/>
      <c r="Q128" s="26"/>
      <c r="R128" s="26"/>
    </row>
    <row r="129" spans="1:18" ht="56.25" customHeight="1" x14ac:dyDescent="0.3">
      <c r="A129" s="138"/>
      <c r="B129" s="113"/>
      <c r="C129" s="127" t="s">
        <v>498</v>
      </c>
      <c r="D129" s="25"/>
      <c r="E129" s="25"/>
      <c r="F129" s="25"/>
      <c r="G129" s="26"/>
      <c r="H129" s="26"/>
      <c r="I129" s="26"/>
      <c r="J129" s="26"/>
      <c r="K129" s="26"/>
      <c r="L129" s="26"/>
      <c r="M129" s="26"/>
      <c r="N129" s="26"/>
      <c r="O129" s="26"/>
      <c r="P129" s="26"/>
      <c r="Q129" s="26"/>
      <c r="R129" s="26"/>
    </row>
    <row r="130" spans="1:18" x14ac:dyDescent="0.3">
      <c r="A130" s="125">
        <v>18</v>
      </c>
      <c r="B130" s="212" t="s">
        <v>66</v>
      </c>
      <c r="C130" s="105" t="s">
        <v>492</v>
      </c>
      <c r="D130" s="124">
        <v>370000</v>
      </c>
      <c r="E130" s="126">
        <v>1</v>
      </c>
      <c r="F130" s="125" t="s">
        <v>78</v>
      </c>
      <c r="G130" s="106"/>
      <c r="H130" s="106"/>
      <c r="I130" s="106"/>
      <c r="J130" s="106"/>
      <c r="K130" s="106"/>
      <c r="L130" s="106"/>
      <c r="M130" s="106"/>
      <c r="N130" s="106"/>
      <c r="O130" s="106"/>
      <c r="P130" s="106"/>
      <c r="R130" s="107"/>
    </row>
    <row r="131" spans="1:18" ht="265.5" customHeight="1" x14ac:dyDescent="0.3">
      <c r="A131" s="137"/>
      <c r="B131" s="213"/>
      <c r="C131" s="122" t="s">
        <v>516</v>
      </c>
      <c r="D131" s="143"/>
      <c r="F131" s="137"/>
      <c r="G131" s="107"/>
      <c r="H131" s="107"/>
      <c r="I131" s="107"/>
      <c r="J131" s="107"/>
      <c r="K131" s="107"/>
      <c r="L131" s="107"/>
      <c r="M131" s="107"/>
      <c r="N131" s="107"/>
      <c r="O131" s="107"/>
      <c r="P131" s="107"/>
      <c r="R131" s="107"/>
    </row>
    <row r="132" spans="1:18" x14ac:dyDescent="0.3">
      <c r="A132" s="137"/>
      <c r="B132" s="107"/>
      <c r="C132" s="109" t="s">
        <v>494</v>
      </c>
      <c r="D132" s="137"/>
      <c r="F132" s="137"/>
      <c r="G132" s="107"/>
      <c r="H132" s="107"/>
      <c r="I132" s="107"/>
      <c r="J132" s="107"/>
      <c r="K132" s="107"/>
      <c r="L132" s="107"/>
      <c r="M132" s="107"/>
      <c r="N132" s="107"/>
      <c r="O132" s="107"/>
      <c r="P132" s="107"/>
      <c r="R132" s="107"/>
    </row>
    <row r="133" spans="1:18" ht="37.5" x14ac:dyDescent="0.3">
      <c r="A133" s="137"/>
      <c r="B133" s="107"/>
      <c r="C133" s="127" t="s">
        <v>495</v>
      </c>
      <c r="D133" s="25"/>
      <c r="E133" s="25"/>
      <c r="F133" s="25"/>
      <c r="G133" s="26"/>
      <c r="H133" s="26"/>
      <c r="I133" s="26"/>
      <c r="J133" s="26"/>
      <c r="K133" s="26"/>
      <c r="L133" s="26"/>
      <c r="M133" s="26"/>
      <c r="N133" s="26"/>
      <c r="O133" s="26"/>
      <c r="P133" s="26"/>
      <c r="Q133" s="26"/>
      <c r="R133" s="26"/>
    </row>
    <row r="134" spans="1:18" x14ac:dyDescent="0.3">
      <c r="A134" s="137"/>
      <c r="B134" s="107"/>
      <c r="C134" s="127" t="s">
        <v>496</v>
      </c>
      <c r="D134" s="25"/>
      <c r="E134" s="25"/>
      <c r="F134" s="25"/>
      <c r="G134" s="26"/>
      <c r="H134" s="26"/>
      <c r="I134" s="26"/>
      <c r="J134" s="26"/>
      <c r="K134" s="26"/>
      <c r="L134" s="26"/>
      <c r="M134" s="26"/>
      <c r="N134" s="26"/>
      <c r="O134" s="26"/>
      <c r="P134" s="26"/>
      <c r="Q134" s="26"/>
      <c r="R134" s="26"/>
    </row>
    <row r="135" spans="1:18" x14ac:dyDescent="0.3">
      <c r="A135" s="137"/>
      <c r="B135" s="112"/>
      <c r="C135" s="127" t="s">
        <v>514</v>
      </c>
      <c r="D135" s="25"/>
      <c r="E135" s="25"/>
      <c r="F135" s="25"/>
      <c r="G135" s="26"/>
      <c r="H135" s="26"/>
      <c r="I135" s="26"/>
      <c r="J135" s="26"/>
      <c r="K135" s="26"/>
      <c r="L135" s="26"/>
      <c r="M135" s="26"/>
      <c r="N135" s="26"/>
      <c r="O135" s="26"/>
      <c r="P135" s="26"/>
      <c r="Q135" s="26"/>
      <c r="R135" s="26"/>
    </row>
    <row r="136" spans="1:18" ht="26.25" customHeight="1" x14ac:dyDescent="0.3">
      <c r="A136" s="138"/>
      <c r="B136" s="113"/>
      <c r="C136" s="127" t="s">
        <v>498</v>
      </c>
      <c r="D136" s="25"/>
      <c r="E136" s="25"/>
      <c r="F136" s="25"/>
      <c r="G136" s="26"/>
      <c r="H136" s="26"/>
      <c r="I136" s="26"/>
      <c r="J136" s="26"/>
      <c r="K136" s="26"/>
      <c r="L136" s="26"/>
      <c r="M136" s="26"/>
      <c r="N136" s="26"/>
      <c r="O136" s="26"/>
      <c r="P136" s="26"/>
      <c r="Q136" s="26"/>
      <c r="R136" s="26"/>
    </row>
    <row r="137" spans="1:18" x14ac:dyDescent="0.3">
      <c r="A137" s="125">
        <v>19</v>
      </c>
      <c r="B137" s="212" t="s">
        <v>67</v>
      </c>
      <c r="C137" s="105" t="s">
        <v>492</v>
      </c>
      <c r="D137" s="124">
        <v>346000</v>
      </c>
      <c r="E137" s="126">
        <v>1</v>
      </c>
      <c r="F137" s="125" t="s">
        <v>78</v>
      </c>
      <c r="G137" s="106"/>
      <c r="H137" s="106"/>
      <c r="I137" s="106"/>
      <c r="J137" s="106"/>
      <c r="K137" s="106"/>
      <c r="L137" s="106"/>
      <c r="M137" s="106"/>
      <c r="N137" s="106"/>
      <c r="O137" s="106"/>
      <c r="P137" s="106"/>
      <c r="R137" s="107"/>
    </row>
    <row r="138" spans="1:18" ht="265.5" customHeight="1" x14ac:dyDescent="0.3">
      <c r="A138" s="137"/>
      <c r="B138" s="213"/>
      <c r="C138" s="122" t="s">
        <v>419</v>
      </c>
      <c r="D138" s="143"/>
      <c r="F138" s="137"/>
      <c r="G138" s="107"/>
      <c r="H138" s="107"/>
      <c r="I138" s="107"/>
      <c r="J138" s="107"/>
      <c r="K138" s="107"/>
      <c r="L138" s="107"/>
      <c r="M138" s="107"/>
      <c r="N138" s="107"/>
      <c r="O138" s="107"/>
      <c r="P138" s="107"/>
      <c r="R138" s="107"/>
    </row>
    <row r="139" spans="1:18" x14ac:dyDescent="0.3">
      <c r="A139" s="137"/>
      <c r="B139" s="107"/>
      <c r="C139" s="128" t="s">
        <v>494</v>
      </c>
      <c r="D139" s="25"/>
      <c r="E139" s="25"/>
      <c r="F139" s="25"/>
      <c r="G139" s="26"/>
      <c r="H139" s="26"/>
      <c r="I139" s="26"/>
      <c r="J139" s="26"/>
      <c r="K139" s="26"/>
      <c r="L139" s="26"/>
      <c r="M139" s="26"/>
      <c r="N139" s="26"/>
      <c r="O139" s="26"/>
      <c r="P139" s="26"/>
      <c r="Q139" s="26"/>
      <c r="R139" s="26"/>
    </row>
    <row r="140" spans="1:18" ht="37.5" x14ac:dyDescent="0.3">
      <c r="A140" s="137"/>
      <c r="B140" s="107"/>
      <c r="C140" s="127" t="s">
        <v>495</v>
      </c>
      <c r="D140" s="25"/>
      <c r="E140" s="25"/>
      <c r="F140" s="25"/>
      <c r="G140" s="26"/>
      <c r="H140" s="26"/>
      <c r="I140" s="26"/>
      <c r="J140" s="26"/>
      <c r="K140" s="26"/>
      <c r="L140" s="26"/>
      <c r="M140" s="26"/>
      <c r="N140" s="26"/>
      <c r="O140" s="26"/>
      <c r="P140" s="26"/>
      <c r="Q140" s="26"/>
      <c r="R140" s="26"/>
    </row>
    <row r="141" spans="1:18" x14ac:dyDescent="0.3">
      <c r="A141" s="137"/>
      <c r="B141" s="107"/>
      <c r="C141" s="127" t="s">
        <v>496</v>
      </c>
      <c r="D141" s="25"/>
      <c r="E141" s="25"/>
      <c r="F141" s="25"/>
      <c r="G141" s="26"/>
      <c r="H141" s="26"/>
      <c r="I141" s="26"/>
      <c r="J141" s="26"/>
      <c r="K141" s="26"/>
      <c r="L141" s="26"/>
      <c r="M141" s="26"/>
      <c r="N141" s="26"/>
      <c r="O141" s="26"/>
      <c r="P141" s="26"/>
      <c r="Q141" s="26"/>
      <c r="R141" s="26"/>
    </row>
    <row r="142" spans="1:18" x14ac:dyDescent="0.3">
      <c r="A142" s="137"/>
      <c r="B142" s="112"/>
      <c r="C142" s="127" t="s">
        <v>497</v>
      </c>
      <c r="D142" s="25"/>
      <c r="E142" s="25"/>
      <c r="F142" s="25"/>
      <c r="G142" s="26"/>
      <c r="H142" s="26"/>
      <c r="I142" s="26"/>
      <c r="J142" s="26"/>
      <c r="K142" s="26"/>
      <c r="L142" s="26"/>
      <c r="M142" s="26"/>
      <c r="N142" s="26"/>
      <c r="O142" s="26"/>
      <c r="P142" s="26"/>
      <c r="Q142" s="26"/>
      <c r="R142" s="26"/>
    </row>
    <row r="143" spans="1:18" ht="23.25" customHeight="1" x14ac:dyDescent="0.3">
      <c r="A143" s="138"/>
      <c r="B143" s="113"/>
      <c r="C143" s="127" t="s">
        <v>498</v>
      </c>
      <c r="D143" s="25"/>
      <c r="E143" s="25"/>
      <c r="F143" s="25"/>
      <c r="G143" s="26"/>
      <c r="H143" s="26"/>
      <c r="I143" s="26"/>
      <c r="J143" s="26"/>
      <c r="K143" s="26"/>
      <c r="L143" s="26"/>
      <c r="M143" s="26"/>
      <c r="N143" s="26"/>
      <c r="O143" s="26"/>
      <c r="P143" s="26"/>
      <c r="Q143" s="26"/>
      <c r="R143" s="26"/>
    </row>
    <row r="144" spans="1:18" x14ac:dyDescent="0.3">
      <c r="A144" s="125">
        <v>20</v>
      </c>
      <c r="B144" s="212" t="s">
        <v>68</v>
      </c>
      <c r="C144" s="105" t="s">
        <v>492</v>
      </c>
      <c r="D144" s="124">
        <v>288000</v>
      </c>
      <c r="E144" s="126">
        <v>6</v>
      </c>
      <c r="F144" s="125" t="s">
        <v>78</v>
      </c>
      <c r="G144" s="106"/>
      <c r="H144" s="106"/>
      <c r="I144" s="106"/>
      <c r="J144" s="106"/>
      <c r="K144" s="106"/>
      <c r="L144" s="106"/>
      <c r="M144" s="106"/>
      <c r="N144" s="106"/>
      <c r="O144" s="106"/>
      <c r="P144" s="106"/>
      <c r="R144" s="107"/>
    </row>
    <row r="145" spans="1:18" ht="206.25" customHeight="1" x14ac:dyDescent="0.3">
      <c r="A145" s="137"/>
      <c r="B145" s="213"/>
      <c r="C145" s="108" t="s">
        <v>334</v>
      </c>
      <c r="D145" s="143"/>
      <c r="F145" s="137"/>
      <c r="G145" s="107"/>
      <c r="H145" s="107"/>
      <c r="I145" s="107"/>
      <c r="J145" s="107"/>
      <c r="K145" s="107"/>
      <c r="L145" s="107"/>
      <c r="M145" s="107"/>
      <c r="N145" s="107"/>
      <c r="O145" s="107"/>
      <c r="P145" s="107"/>
      <c r="R145" s="107"/>
    </row>
    <row r="146" spans="1:18" x14ac:dyDescent="0.3">
      <c r="A146" s="137"/>
      <c r="B146" s="107"/>
      <c r="C146" s="109" t="s">
        <v>494</v>
      </c>
      <c r="D146" s="137"/>
      <c r="F146" s="137"/>
      <c r="G146" s="107"/>
      <c r="H146" s="107"/>
      <c r="I146" s="107"/>
      <c r="J146" s="107"/>
      <c r="K146" s="107"/>
      <c r="L146" s="107"/>
      <c r="M146" s="107"/>
      <c r="N146" s="107"/>
      <c r="O146" s="107"/>
      <c r="P146" s="107"/>
      <c r="R146" s="107"/>
    </row>
    <row r="147" spans="1:18" ht="37.5" x14ac:dyDescent="0.3">
      <c r="A147" s="137"/>
      <c r="B147" s="107"/>
      <c r="C147" s="127" t="s">
        <v>495</v>
      </c>
      <c r="D147" s="25"/>
      <c r="E147" s="25"/>
      <c r="F147" s="25"/>
      <c r="G147" s="26"/>
      <c r="H147" s="26"/>
      <c r="I147" s="26"/>
      <c r="J147" s="26"/>
      <c r="K147" s="26"/>
      <c r="L147" s="26"/>
      <c r="M147" s="26"/>
      <c r="N147" s="26"/>
      <c r="O147" s="26"/>
      <c r="P147" s="26"/>
      <c r="Q147" s="26"/>
      <c r="R147" s="26"/>
    </row>
    <row r="148" spans="1:18" x14ac:dyDescent="0.3">
      <c r="A148" s="137"/>
      <c r="B148" s="107"/>
      <c r="C148" s="127" t="s">
        <v>496</v>
      </c>
      <c r="D148" s="25"/>
      <c r="E148" s="25"/>
      <c r="F148" s="25"/>
      <c r="G148" s="26"/>
      <c r="H148" s="26"/>
      <c r="I148" s="26"/>
      <c r="J148" s="26"/>
      <c r="K148" s="26"/>
      <c r="L148" s="26"/>
      <c r="M148" s="26"/>
      <c r="N148" s="26"/>
      <c r="O148" s="26"/>
      <c r="P148" s="26"/>
      <c r="Q148" s="26"/>
      <c r="R148" s="26"/>
    </row>
    <row r="149" spans="1:18" x14ac:dyDescent="0.3">
      <c r="A149" s="137"/>
      <c r="B149" s="112"/>
      <c r="C149" s="127" t="s">
        <v>497</v>
      </c>
      <c r="D149" s="25"/>
      <c r="E149" s="25"/>
      <c r="F149" s="25"/>
      <c r="G149" s="26"/>
      <c r="H149" s="26"/>
      <c r="I149" s="26"/>
      <c r="J149" s="26"/>
      <c r="K149" s="26"/>
      <c r="L149" s="26"/>
      <c r="M149" s="26"/>
      <c r="N149" s="26"/>
      <c r="O149" s="26"/>
      <c r="P149" s="26"/>
      <c r="Q149" s="26"/>
      <c r="R149" s="26"/>
    </row>
    <row r="150" spans="1:18" ht="67.5" customHeight="1" x14ac:dyDescent="0.3">
      <c r="A150" s="138"/>
      <c r="B150" s="113"/>
      <c r="C150" s="127" t="s">
        <v>498</v>
      </c>
      <c r="D150" s="25"/>
      <c r="E150" s="25"/>
      <c r="F150" s="25"/>
      <c r="G150" s="26"/>
      <c r="H150" s="26"/>
      <c r="I150" s="26"/>
      <c r="J150" s="26"/>
      <c r="K150" s="26"/>
      <c r="L150" s="26"/>
      <c r="M150" s="26"/>
      <c r="N150" s="26"/>
      <c r="O150" s="26"/>
      <c r="P150" s="26"/>
      <c r="Q150" s="26"/>
      <c r="R150" s="26"/>
    </row>
    <row r="151" spans="1:18" x14ac:dyDescent="0.3">
      <c r="A151" s="125">
        <v>21</v>
      </c>
      <c r="B151" s="212" t="s">
        <v>69</v>
      </c>
      <c r="C151" s="105" t="s">
        <v>492</v>
      </c>
      <c r="D151" s="124">
        <v>478000</v>
      </c>
      <c r="E151" s="126">
        <v>4</v>
      </c>
      <c r="F151" s="125" t="s">
        <v>78</v>
      </c>
      <c r="G151" s="106"/>
      <c r="H151" s="106"/>
      <c r="I151" s="106"/>
      <c r="J151" s="106"/>
      <c r="K151" s="106"/>
      <c r="L151" s="106"/>
      <c r="M151" s="106"/>
      <c r="N151" s="106"/>
      <c r="O151" s="106"/>
      <c r="P151" s="106"/>
      <c r="R151" s="107"/>
    </row>
    <row r="152" spans="1:18" ht="225.75" customHeight="1" x14ac:dyDescent="0.3">
      <c r="A152" s="137"/>
      <c r="B152" s="213"/>
      <c r="C152" s="108" t="s">
        <v>429</v>
      </c>
      <c r="D152" s="143"/>
      <c r="F152" s="137"/>
      <c r="G152" s="107"/>
      <c r="H152" s="107"/>
      <c r="I152" s="107"/>
      <c r="J152" s="107"/>
      <c r="K152" s="107"/>
      <c r="L152" s="107"/>
      <c r="M152" s="107"/>
      <c r="N152" s="107"/>
      <c r="O152" s="107"/>
      <c r="P152" s="107"/>
      <c r="R152" s="107"/>
    </row>
    <row r="153" spans="1:18" x14ac:dyDescent="0.3">
      <c r="A153" s="137"/>
      <c r="B153" s="107"/>
      <c r="C153" s="109" t="s">
        <v>494</v>
      </c>
      <c r="D153" s="137"/>
      <c r="F153" s="137"/>
      <c r="G153" s="107"/>
      <c r="H153" s="107"/>
      <c r="I153" s="107"/>
      <c r="J153" s="107"/>
      <c r="K153" s="107"/>
      <c r="L153" s="107"/>
      <c r="M153" s="107"/>
      <c r="N153" s="107"/>
      <c r="O153" s="107"/>
      <c r="P153" s="107"/>
      <c r="R153" s="107"/>
    </row>
    <row r="154" spans="1:18" ht="37.5" x14ac:dyDescent="0.3">
      <c r="A154" s="137"/>
      <c r="B154" s="107"/>
      <c r="C154" s="127" t="s">
        <v>495</v>
      </c>
      <c r="D154" s="25"/>
      <c r="E154" s="25"/>
      <c r="F154" s="25"/>
      <c r="G154" s="26"/>
      <c r="H154" s="26"/>
      <c r="I154" s="26"/>
      <c r="J154" s="26"/>
      <c r="K154" s="26"/>
      <c r="L154" s="26"/>
      <c r="M154" s="26"/>
      <c r="N154" s="26"/>
      <c r="O154" s="26"/>
      <c r="P154" s="26"/>
      <c r="Q154" s="26"/>
      <c r="R154" s="26"/>
    </row>
    <row r="155" spans="1:18" x14ac:dyDescent="0.3">
      <c r="A155" s="137"/>
      <c r="B155" s="107"/>
      <c r="C155" s="127" t="s">
        <v>496</v>
      </c>
      <c r="D155" s="25"/>
      <c r="E155" s="25"/>
      <c r="F155" s="25"/>
      <c r="G155" s="26"/>
      <c r="H155" s="26"/>
      <c r="I155" s="26"/>
      <c r="J155" s="26"/>
      <c r="K155" s="26"/>
      <c r="L155" s="26"/>
      <c r="M155" s="26"/>
      <c r="N155" s="26"/>
      <c r="O155" s="26"/>
      <c r="P155" s="26"/>
      <c r="Q155" s="26"/>
      <c r="R155" s="26"/>
    </row>
    <row r="156" spans="1:18" x14ac:dyDescent="0.3">
      <c r="A156" s="137"/>
      <c r="B156" s="112"/>
      <c r="C156" s="127" t="s">
        <v>497</v>
      </c>
      <c r="D156" s="25"/>
      <c r="E156" s="25"/>
      <c r="F156" s="25"/>
      <c r="G156" s="26"/>
      <c r="H156" s="26"/>
      <c r="I156" s="26"/>
      <c r="J156" s="26"/>
      <c r="K156" s="26"/>
      <c r="L156" s="26"/>
      <c r="M156" s="26"/>
      <c r="N156" s="26"/>
      <c r="O156" s="26"/>
      <c r="P156" s="26"/>
      <c r="Q156" s="26"/>
      <c r="R156" s="26"/>
    </row>
    <row r="157" spans="1:18" ht="55.5" customHeight="1" x14ac:dyDescent="0.3">
      <c r="A157" s="138"/>
      <c r="B157" s="113"/>
      <c r="C157" s="127" t="s">
        <v>498</v>
      </c>
      <c r="D157" s="25"/>
      <c r="E157" s="25"/>
      <c r="F157" s="25"/>
      <c r="G157" s="26"/>
      <c r="H157" s="26"/>
      <c r="I157" s="26"/>
      <c r="J157" s="26"/>
      <c r="K157" s="26"/>
      <c r="L157" s="26"/>
      <c r="M157" s="26"/>
      <c r="N157" s="26"/>
      <c r="O157" s="26"/>
      <c r="P157" s="26"/>
      <c r="Q157" s="26"/>
      <c r="R157" s="26"/>
    </row>
    <row r="158" spans="1:18" x14ac:dyDescent="0.3">
      <c r="A158" s="125">
        <v>22</v>
      </c>
      <c r="B158" s="212" t="s">
        <v>214</v>
      </c>
      <c r="C158" s="105" t="s">
        <v>492</v>
      </c>
      <c r="D158" s="124">
        <v>61000</v>
      </c>
      <c r="E158" s="126">
        <v>1</v>
      </c>
      <c r="F158" s="125" t="s">
        <v>78</v>
      </c>
      <c r="G158" s="106"/>
      <c r="H158" s="106"/>
      <c r="I158" s="106"/>
      <c r="J158" s="106"/>
      <c r="K158" s="106"/>
      <c r="L158" s="106"/>
      <c r="M158" s="106"/>
      <c r="N158" s="106"/>
      <c r="O158" s="106"/>
      <c r="P158" s="106"/>
      <c r="R158" s="107"/>
    </row>
    <row r="159" spans="1:18" ht="210.75" customHeight="1" x14ac:dyDescent="0.3">
      <c r="A159" s="137"/>
      <c r="B159" s="213"/>
      <c r="C159" s="108" t="s">
        <v>517</v>
      </c>
      <c r="D159" s="143"/>
      <c r="F159" s="137"/>
      <c r="G159" s="107"/>
      <c r="H159" s="107"/>
      <c r="I159" s="107"/>
      <c r="J159" s="107"/>
      <c r="K159" s="107"/>
      <c r="L159" s="107"/>
      <c r="M159" s="107"/>
      <c r="N159" s="107"/>
      <c r="O159" s="107"/>
      <c r="P159" s="107"/>
      <c r="R159" s="107"/>
    </row>
    <row r="160" spans="1:18" x14ac:dyDescent="0.3">
      <c r="A160" s="137"/>
      <c r="B160" s="107"/>
      <c r="C160" s="109" t="s">
        <v>494</v>
      </c>
      <c r="D160" s="137"/>
      <c r="F160" s="137"/>
      <c r="G160" s="107"/>
      <c r="H160" s="107"/>
      <c r="I160" s="107"/>
      <c r="J160" s="107"/>
      <c r="K160" s="107"/>
      <c r="L160" s="107"/>
      <c r="M160" s="107"/>
      <c r="N160" s="107"/>
      <c r="O160" s="107"/>
      <c r="P160" s="107"/>
      <c r="R160" s="107"/>
    </row>
    <row r="161" spans="1:18" ht="37.5" x14ac:dyDescent="0.3">
      <c r="A161" s="137"/>
      <c r="B161" s="107"/>
      <c r="C161" s="127" t="s">
        <v>495</v>
      </c>
      <c r="D161" s="25"/>
      <c r="E161" s="25"/>
      <c r="F161" s="25"/>
      <c r="G161" s="26"/>
      <c r="H161" s="26"/>
      <c r="I161" s="26"/>
      <c r="J161" s="26"/>
      <c r="K161" s="26"/>
      <c r="L161" s="26"/>
      <c r="M161" s="26"/>
      <c r="N161" s="26"/>
      <c r="O161" s="26"/>
      <c r="P161" s="26"/>
      <c r="Q161" s="26"/>
      <c r="R161" s="26"/>
    </row>
    <row r="162" spans="1:18" x14ac:dyDescent="0.3">
      <c r="A162" s="137"/>
      <c r="B162" s="107"/>
      <c r="C162" s="127" t="s">
        <v>496</v>
      </c>
      <c r="D162" s="25"/>
      <c r="E162" s="25"/>
      <c r="F162" s="25"/>
      <c r="G162" s="26"/>
      <c r="H162" s="26"/>
      <c r="I162" s="26"/>
      <c r="J162" s="26"/>
      <c r="K162" s="26"/>
      <c r="L162" s="26"/>
      <c r="M162" s="26"/>
      <c r="N162" s="26"/>
      <c r="O162" s="26"/>
      <c r="P162" s="26"/>
      <c r="Q162" s="26"/>
      <c r="R162" s="26"/>
    </row>
    <row r="163" spans="1:18" x14ac:dyDescent="0.3">
      <c r="A163" s="137"/>
      <c r="B163" s="112"/>
      <c r="C163" s="127" t="s">
        <v>497</v>
      </c>
      <c r="D163" s="25"/>
      <c r="E163" s="25"/>
      <c r="F163" s="25"/>
      <c r="G163" s="26"/>
      <c r="H163" s="26"/>
      <c r="I163" s="26"/>
      <c r="J163" s="26"/>
      <c r="K163" s="26"/>
      <c r="L163" s="26"/>
      <c r="M163" s="26"/>
      <c r="N163" s="26"/>
      <c r="O163" s="26"/>
      <c r="P163" s="26"/>
      <c r="Q163" s="26"/>
      <c r="R163" s="26"/>
    </row>
    <row r="164" spans="1:18" ht="67.5" customHeight="1" x14ac:dyDescent="0.3">
      <c r="A164" s="138"/>
      <c r="B164" s="113"/>
      <c r="C164" s="127" t="s">
        <v>498</v>
      </c>
      <c r="D164" s="25"/>
      <c r="E164" s="25"/>
      <c r="F164" s="25"/>
      <c r="G164" s="26"/>
      <c r="H164" s="26"/>
      <c r="I164" s="26"/>
      <c r="J164" s="26"/>
      <c r="K164" s="26"/>
      <c r="L164" s="26"/>
      <c r="M164" s="26"/>
      <c r="N164" s="26"/>
      <c r="O164" s="26"/>
      <c r="P164" s="26"/>
      <c r="Q164" s="26"/>
      <c r="R164" s="26"/>
    </row>
    <row r="165" spans="1:18" x14ac:dyDescent="0.3">
      <c r="A165" s="125">
        <v>23</v>
      </c>
      <c r="B165" s="212" t="s">
        <v>70</v>
      </c>
      <c r="C165" s="105" t="s">
        <v>492</v>
      </c>
      <c r="D165" s="124">
        <v>219000</v>
      </c>
      <c r="E165" s="126">
        <v>7</v>
      </c>
      <c r="F165" s="125" t="s">
        <v>78</v>
      </c>
      <c r="G165" s="106"/>
      <c r="H165" s="106"/>
      <c r="I165" s="106"/>
      <c r="J165" s="106"/>
      <c r="K165" s="106"/>
      <c r="L165" s="106"/>
      <c r="M165" s="106"/>
      <c r="N165" s="106"/>
      <c r="O165" s="106"/>
      <c r="P165" s="106"/>
      <c r="R165" s="107"/>
    </row>
    <row r="166" spans="1:18" ht="213" customHeight="1" x14ac:dyDescent="0.3">
      <c r="A166" s="137"/>
      <c r="B166" s="213"/>
      <c r="C166" s="108" t="s">
        <v>518</v>
      </c>
      <c r="D166" s="143"/>
      <c r="F166" s="137"/>
      <c r="G166" s="107"/>
      <c r="H166" s="107"/>
      <c r="I166" s="107"/>
      <c r="J166" s="107"/>
      <c r="K166" s="107"/>
      <c r="L166" s="107"/>
      <c r="M166" s="107"/>
      <c r="N166" s="107"/>
      <c r="O166" s="107"/>
      <c r="P166" s="107"/>
      <c r="R166" s="107"/>
    </row>
    <row r="167" spans="1:18" x14ac:dyDescent="0.3">
      <c r="A167" s="137"/>
      <c r="B167" s="107"/>
      <c r="C167" s="109" t="s">
        <v>494</v>
      </c>
      <c r="D167" s="137"/>
      <c r="F167" s="137"/>
      <c r="G167" s="107"/>
      <c r="H167" s="107"/>
      <c r="I167" s="107"/>
      <c r="J167" s="107"/>
      <c r="K167" s="107"/>
      <c r="L167" s="107"/>
      <c r="M167" s="107"/>
      <c r="N167" s="107"/>
      <c r="O167" s="107"/>
      <c r="P167" s="107"/>
      <c r="R167" s="107"/>
    </row>
    <row r="168" spans="1:18" ht="37.5" x14ac:dyDescent="0.3">
      <c r="A168" s="137"/>
      <c r="B168" s="107"/>
      <c r="C168" s="127" t="s">
        <v>495</v>
      </c>
      <c r="D168" s="25"/>
      <c r="E168" s="25"/>
      <c r="F168" s="25"/>
      <c r="G168" s="26"/>
      <c r="H168" s="26"/>
      <c r="I168" s="26"/>
      <c r="J168" s="26"/>
      <c r="K168" s="26"/>
      <c r="L168" s="26"/>
      <c r="M168" s="26"/>
      <c r="N168" s="26"/>
      <c r="O168" s="26"/>
      <c r="P168" s="26"/>
      <c r="Q168" s="26"/>
      <c r="R168" s="26"/>
    </row>
    <row r="169" spans="1:18" x14ac:dyDescent="0.3">
      <c r="A169" s="137"/>
      <c r="B169" s="107"/>
      <c r="C169" s="127" t="s">
        <v>496</v>
      </c>
      <c r="D169" s="25"/>
      <c r="E169" s="25"/>
      <c r="F169" s="25"/>
      <c r="G169" s="26"/>
      <c r="H169" s="26"/>
      <c r="I169" s="26"/>
      <c r="J169" s="26"/>
      <c r="K169" s="26"/>
      <c r="L169" s="26"/>
      <c r="M169" s="26"/>
      <c r="N169" s="26"/>
      <c r="O169" s="26"/>
      <c r="P169" s="26"/>
      <c r="Q169" s="26"/>
      <c r="R169" s="26"/>
    </row>
    <row r="170" spans="1:18" x14ac:dyDescent="0.3">
      <c r="A170" s="137"/>
      <c r="B170" s="112"/>
      <c r="C170" s="127" t="s">
        <v>497</v>
      </c>
      <c r="D170" s="25"/>
      <c r="E170" s="25"/>
      <c r="F170" s="25"/>
      <c r="G170" s="26"/>
      <c r="H170" s="26"/>
      <c r="I170" s="26"/>
      <c r="J170" s="26"/>
      <c r="K170" s="26"/>
      <c r="L170" s="26"/>
      <c r="M170" s="26"/>
      <c r="N170" s="26"/>
      <c r="O170" s="26"/>
      <c r="P170" s="26"/>
      <c r="Q170" s="26"/>
      <c r="R170" s="26"/>
    </row>
    <row r="171" spans="1:18" ht="70.5" customHeight="1" x14ac:dyDescent="0.3">
      <c r="A171" s="138"/>
      <c r="B171" s="113"/>
      <c r="C171" s="127" t="s">
        <v>498</v>
      </c>
      <c r="D171" s="25"/>
      <c r="E171" s="25"/>
      <c r="F171" s="25"/>
      <c r="G171" s="26"/>
      <c r="H171" s="26"/>
      <c r="I171" s="26"/>
      <c r="J171" s="26"/>
      <c r="K171" s="26"/>
      <c r="L171" s="26"/>
      <c r="M171" s="26"/>
      <c r="N171" s="26"/>
      <c r="O171" s="26"/>
      <c r="P171" s="26"/>
      <c r="Q171" s="26"/>
      <c r="R171" s="26"/>
    </row>
    <row r="172" spans="1:18" x14ac:dyDescent="0.3">
      <c r="A172" s="125">
        <v>24</v>
      </c>
      <c r="B172" s="212" t="s">
        <v>71</v>
      </c>
      <c r="C172" s="105" t="s">
        <v>492</v>
      </c>
      <c r="D172" s="124">
        <v>248000</v>
      </c>
      <c r="E172" s="126">
        <v>1</v>
      </c>
      <c r="F172" s="125" t="s">
        <v>78</v>
      </c>
      <c r="G172" s="106"/>
      <c r="H172" s="106"/>
      <c r="I172" s="106"/>
      <c r="J172" s="106"/>
      <c r="K172" s="106"/>
      <c r="L172" s="106"/>
      <c r="M172" s="106"/>
      <c r="N172" s="106"/>
      <c r="O172" s="106"/>
      <c r="P172" s="106"/>
      <c r="R172" s="107"/>
    </row>
    <row r="173" spans="1:18" ht="225" x14ac:dyDescent="0.3">
      <c r="A173" s="137"/>
      <c r="B173" s="213"/>
      <c r="C173" s="108" t="s">
        <v>431</v>
      </c>
      <c r="D173" s="143"/>
      <c r="F173" s="137"/>
      <c r="G173" s="107"/>
      <c r="H173" s="107"/>
      <c r="I173" s="107"/>
      <c r="J173" s="107"/>
      <c r="K173" s="107"/>
      <c r="L173" s="107"/>
      <c r="M173" s="107"/>
      <c r="N173" s="107"/>
      <c r="O173" s="107"/>
      <c r="P173" s="107"/>
      <c r="R173" s="107"/>
    </row>
    <row r="174" spans="1:18" x14ac:dyDescent="0.3">
      <c r="A174" s="137"/>
      <c r="B174" s="107"/>
      <c r="C174" s="109" t="s">
        <v>494</v>
      </c>
      <c r="D174" s="137"/>
      <c r="F174" s="137"/>
      <c r="G174" s="107"/>
      <c r="H174" s="107"/>
      <c r="I174" s="107"/>
      <c r="J174" s="107"/>
      <c r="K174" s="107"/>
      <c r="L174" s="107"/>
      <c r="M174" s="107"/>
      <c r="N174" s="107"/>
      <c r="O174" s="107"/>
      <c r="P174" s="107"/>
      <c r="R174" s="107"/>
    </row>
    <row r="175" spans="1:18" ht="37.5" x14ac:dyDescent="0.3">
      <c r="A175" s="137"/>
      <c r="B175" s="107"/>
      <c r="C175" s="110" t="s">
        <v>495</v>
      </c>
      <c r="D175" s="137"/>
      <c r="E175" s="144"/>
      <c r="F175" s="137"/>
      <c r="G175" s="107"/>
      <c r="H175" s="107"/>
      <c r="I175" s="107"/>
      <c r="J175" s="107"/>
      <c r="K175" s="107"/>
      <c r="L175" s="107"/>
      <c r="M175" s="107"/>
      <c r="N175" s="107"/>
      <c r="O175" s="107"/>
      <c r="P175" s="107"/>
      <c r="Q175" s="107"/>
      <c r="R175" s="107"/>
    </row>
    <row r="176" spans="1:18" x14ac:dyDescent="0.3">
      <c r="A176" s="137"/>
      <c r="B176" s="107"/>
      <c r="C176" s="110" t="s">
        <v>496</v>
      </c>
      <c r="D176" s="137"/>
      <c r="E176" s="144"/>
      <c r="F176" s="137"/>
      <c r="G176" s="107"/>
      <c r="H176" s="107"/>
      <c r="I176" s="107"/>
      <c r="J176" s="107"/>
      <c r="K176" s="107"/>
      <c r="L176" s="107"/>
      <c r="M176" s="107"/>
      <c r="N176" s="107"/>
      <c r="O176" s="107"/>
      <c r="P176" s="107"/>
      <c r="Q176" s="107"/>
      <c r="R176" s="107"/>
    </row>
    <row r="177" spans="1:18" x14ac:dyDescent="0.3">
      <c r="A177" s="137"/>
      <c r="B177" s="112"/>
      <c r="C177" s="110" t="s">
        <v>497</v>
      </c>
      <c r="D177" s="143"/>
      <c r="E177" s="144"/>
      <c r="F177" s="137"/>
      <c r="G177" s="107"/>
      <c r="H177" s="107"/>
      <c r="I177" s="107"/>
      <c r="J177" s="107"/>
      <c r="K177" s="107"/>
      <c r="L177" s="107"/>
      <c r="M177" s="107"/>
      <c r="N177" s="107"/>
      <c r="O177" s="107"/>
      <c r="P177" s="107"/>
      <c r="Q177" s="107"/>
      <c r="R177" s="107"/>
    </row>
    <row r="178" spans="1:18" ht="53.25" customHeight="1" x14ac:dyDescent="0.3">
      <c r="A178" s="138"/>
      <c r="B178" s="113"/>
      <c r="C178" s="114" t="s">
        <v>498</v>
      </c>
      <c r="D178" s="145"/>
      <c r="E178" s="146"/>
      <c r="F178" s="138"/>
      <c r="G178" s="103"/>
      <c r="H178" s="103"/>
      <c r="I178" s="103"/>
      <c r="J178" s="103"/>
      <c r="K178" s="103"/>
      <c r="L178" s="103"/>
      <c r="M178" s="103"/>
      <c r="N178" s="103"/>
      <c r="O178" s="103"/>
      <c r="P178" s="103"/>
      <c r="Q178" s="103"/>
      <c r="R178" s="103"/>
    </row>
    <row r="179" spans="1:18" x14ac:dyDescent="0.3">
      <c r="A179" s="125">
        <v>25</v>
      </c>
      <c r="B179" s="212" t="s">
        <v>73</v>
      </c>
      <c r="C179" s="105" t="s">
        <v>492</v>
      </c>
      <c r="D179" s="124">
        <v>472000</v>
      </c>
      <c r="E179" s="126">
        <v>5</v>
      </c>
      <c r="F179" s="125" t="s">
        <v>78</v>
      </c>
      <c r="G179" s="106"/>
      <c r="H179" s="106"/>
      <c r="I179" s="106"/>
      <c r="J179" s="106"/>
      <c r="K179" s="106"/>
      <c r="L179" s="106"/>
      <c r="M179" s="106"/>
      <c r="N179" s="106"/>
      <c r="O179" s="106"/>
      <c r="P179" s="106"/>
      <c r="R179" s="107"/>
    </row>
    <row r="180" spans="1:18" ht="225" customHeight="1" x14ac:dyDescent="0.3">
      <c r="A180" s="137"/>
      <c r="B180" s="213"/>
      <c r="C180" s="108" t="s">
        <v>425</v>
      </c>
      <c r="D180" s="143"/>
      <c r="F180" s="137"/>
      <c r="G180" s="107"/>
      <c r="H180" s="107"/>
      <c r="I180" s="107"/>
      <c r="J180" s="107"/>
      <c r="K180" s="107"/>
      <c r="L180" s="107"/>
      <c r="M180" s="107"/>
      <c r="N180" s="107"/>
      <c r="O180" s="107"/>
      <c r="P180" s="107"/>
      <c r="R180" s="107"/>
    </row>
    <row r="181" spans="1:18" x14ac:dyDescent="0.3">
      <c r="A181" s="137"/>
      <c r="B181" s="107"/>
      <c r="C181" s="109" t="s">
        <v>494</v>
      </c>
      <c r="D181" s="137"/>
      <c r="F181" s="137"/>
      <c r="G181" s="107"/>
      <c r="H181" s="107"/>
      <c r="I181" s="107"/>
      <c r="J181" s="107"/>
      <c r="K181" s="107"/>
      <c r="L181" s="107"/>
      <c r="M181" s="107"/>
      <c r="N181" s="107"/>
      <c r="O181" s="107"/>
      <c r="P181" s="107"/>
      <c r="R181" s="107"/>
    </row>
    <row r="182" spans="1:18" ht="37.5" x14ac:dyDescent="0.3">
      <c r="A182" s="137"/>
      <c r="B182" s="107"/>
      <c r="C182" s="127" t="s">
        <v>495</v>
      </c>
      <c r="D182" s="25"/>
      <c r="E182" s="25"/>
      <c r="F182" s="25"/>
      <c r="G182" s="26"/>
      <c r="H182" s="26"/>
      <c r="I182" s="26"/>
      <c r="J182" s="26"/>
      <c r="K182" s="26"/>
      <c r="L182" s="26"/>
      <c r="M182" s="26"/>
      <c r="N182" s="26"/>
      <c r="O182" s="26"/>
      <c r="P182" s="26"/>
      <c r="Q182" s="26"/>
      <c r="R182" s="26"/>
    </row>
    <row r="183" spans="1:18" x14ac:dyDescent="0.3">
      <c r="A183" s="137"/>
      <c r="B183" s="107"/>
      <c r="C183" s="127" t="s">
        <v>496</v>
      </c>
      <c r="D183" s="25"/>
      <c r="E183" s="25"/>
      <c r="F183" s="25"/>
      <c r="G183" s="26"/>
      <c r="H183" s="26"/>
      <c r="I183" s="26"/>
      <c r="J183" s="26"/>
      <c r="K183" s="26"/>
      <c r="L183" s="26"/>
      <c r="M183" s="26"/>
      <c r="N183" s="26"/>
      <c r="O183" s="26"/>
      <c r="P183" s="26"/>
      <c r="Q183" s="26"/>
      <c r="R183" s="26"/>
    </row>
    <row r="184" spans="1:18" x14ac:dyDescent="0.3">
      <c r="A184" s="137"/>
      <c r="B184" s="112"/>
      <c r="C184" s="127" t="s">
        <v>497</v>
      </c>
      <c r="D184" s="25"/>
      <c r="E184" s="25"/>
      <c r="F184" s="25"/>
      <c r="G184" s="26"/>
      <c r="H184" s="26"/>
      <c r="I184" s="26"/>
      <c r="J184" s="26"/>
      <c r="K184" s="26"/>
      <c r="L184" s="26"/>
      <c r="M184" s="26"/>
      <c r="N184" s="26"/>
      <c r="O184" s="26"/>
      <c r="P184" s="26"/>
      <c r="Q184" s="26"/>
      <c r="R184" s="26"/>
    </row>
    <row r="185" spans="1:18" ht="55.5" customHeight="1" x14ac:dyDescent="0.3">
      <c r="A185" s="138"/>
      <c r="B185" s="113"/>
      <c r="C185" s="127" t="s">
        <v>498</v>
      </c>
      <c r="D185" s="25"/>
      <c r="E185" s="25"/>
      <c r="F185" s="25"/>
      <c r="G185" s="26"/>
      <c r="H185" s="26"/>
      <c r="I185" s="26"/>
      <c r="J185" s="26"/>
      <c r="K185" s="26"/>
      <c r="L185" s="26"/>
      <c r="M185" s="26"/>
      <c r="N185" s="26"/>
      <c r="O185" s="26"/>
      <c r="P185" s="26"/>
      <c r="Q185" s="26"/>
      <c r="R185" s="26"/>
    </row>
    <row r="186" spans="1:18" x14ac:dyDescent="0.3">
      <c r="A186" s="125">
        <v>26</v>
      </c>
      <c r="B186" s="212" t="s">
        <v>73</v>
      </c>
      <c r="C186" s="105" t="s">
        <v>492</v>
      </c>
      <c r="D186" s="124">
        <v>452000</v>
      </c>
      <c r="E186" s="126">
        <v>6</v>
      </c>
      <c r="F186" s="125" t="s">
        <v>78</v>
      </c>
      <c r="G186" s="106"/>
      <c r="H186" s="106"/>
      <c r="I186" s="106"/>
      <c r="J186" s="106"/>
      <c r="K186" s="106"/>
      <c r="L186" s="106"/>
      <c r="M186" s="106"/>
      <c r="N186" s="106"/>
      <c r="O186" s="106"/>
      <c r="P186" s="106"/>
      <c r="R186" s="107"/>
    </row>
    <row r="187" spans="1:18" ht="220.5" customHeight="1" x14ac:dyDescent="0.3">
      <c r="A187" s="137"/>
      <c r="B187" s="213"/>
      <c r="C187" s="108" t="s">
        <v>425</v>
      </c>
      <c r="D187" s="143"/>
      <c r="F187" s="137"/>
      <c r="G187" s="107"/>
      <c r="H187" s="107"/>
      <c r="I187" s="107"/>
      <c r="J187" s="107"/>
      <c r="K187" s="107"/>
      <c r="L187" s="107"/>
      <c r="M187" s="107"/>
      <c r="N187" s="107"/>
      <c r="O187" s="107"/>
      <c r="P187" s="107"/>
      <c r="R187" s="107"/>
    </row>
    <row r="188" spans="1:18" ht="24" customHeight="1" x14ac:dyDescent="0.3">
      <c r="A188" s="137"/>
      <c r="B188" s="107"/>
      <c r="C188" s="109" t="s">
        <v>494</v>
      </c>
      <c r="D188" s="137"/>
      <c r="F188" s="137"/>
      <c r="G188" s="107"/>
      <c r="H188" s="107"/>
      <c r="I188" s="107"/>
      <c r="J188" s="107"/>
      <c r="K188" s="107"/>
      <c r="L188" s="107"/>
      <c r="M188" s="107"/>
      <c r="N188" s="107"/>
      <c r="O188" s="107"/>
      <c r="P188" s="107"/>
      <c r="R188" s="107"/>
    </row>
    <row r="189" spans="1:18" ht="37.5" x14ac:dyDescent="0.3">
      <c r="A189" s="137"/>
      <c r="B189" s="107"/>
      <c r="C189" s="127" t="s">
        <v>495</v>
      </c>
      <c r="D189" s="25"/>
      <c r="E189" s="25"/>
      <c r="F189" s="25"/>
      <c r="G189" s="26"/>
      <c r="H189" s="26"/>
      <c r="I189" s="26"/>
      <c r="J189" s="26"/>
      <c r="K189" s="26"/>
      <c r="L189" s="26"/>
      <c r="M189" s="26"/>
      <c r="N189" s="26"/>
      <c r="O189" s="26"/>
      <c r="P189" s="26"/>
      <c r="Q189" s="26"/>
      <c r="R189" s="26"/>
    </row>
    <row r="190" spans="1:18" x14ac:dyDescent="0.3">
      <c r="A190" s="137"/>
      <c r="B190" s="107"/>
      <c r="C190" s="127" t="s">
        <v>496</v>
      </c>
      <c r="D190" s="25"/>
      <c r="E190" s="25"/>
      <c r="F190" s="25"/>
      <c r="G190" s="26"/>
      <c r="H190" s="26"/>
      <c r="I190" s="26"/>
      <c r="J190" s="26"/>
      <c r="K190" s="26"/>
      <c r="L190" s="26"/>
      <c r="M190" s="26"/>
      <c r="N190" s="26"/>
      <c r="O190" s="26"/>
      <c r="P190" s="26"/>
      <c r="Q190" s="26"/>
      <c r="R190" s="26"/>
    </row>
    <row r="191" spans="1:18" x14ac:dyDescent="0.3">
      <c r="A191" s="137"/>
      <c r="B191" s="112"/>
      <c r="C191" s="127" t="s">
        <v>497</v>
      </c>
      <c r="D191" s="25"/>
      <c r="E191" s="25"/>
      <c r="F191" s="25"/>
      <c r="G191" s="26"/>
      <c r="H191" s="26"/>
      <c r="I191" s="26"/>
      <c r="J191" s="26"/>
      <c r="K191" s="26"/>
      <c r="L191" s="26"/>
      <c r="M191" s="26"/>
      <c r="N191" s="26"/>
      <c r="O191" s="26"/>
      <c r="P191" s="26"/>
      <c r="Q191" s="26"/>
      <c r="R191" s="26"/>
    </row>
    <row r="192" spans="1:18" ht="51.75" customHeight="1" x14ac:dyDescent="0.3">
      <c r="A192" s="138"/>
      <c r="B192" s="113"/>
      <c r="C192" s="127" t="s">
        <v>498</v>
      </c>
      <c r="D192" s="25"/>
      <c r="E192" s="25"/>
      <c r="F192" s="25"/>
      <c r="G192" s="26"/>
      <c r="H192" s="26"/>
      <c r="I192" s="26"/>
      <c r="J192" s="26"/>
      <c r="K192" s="26"/>
      <c r="L192" s="26"/>
      <c r="M192" s="26"/>
      <c r="N192" s="26"/>
      <c r="O192" s="26"/>
      <c r="P192" s="26"/>
      <c r="Q192" s="26"/>
      <c r="R192" s="26"/>
    </row>
    <row r="193" spans="1:18" x14ac:dyDescent="0.3">
      <c r="A193" s="125">
        <v>27</v>
      </c>
      <c r="B193" s="212" t="s">
        <v>74</v>
      </c>
      <c r="C193" s="105" t="s">
        <v>492</v>
      </c>
      <c r="D193" s="124">
        <v>482000</v>
      </c>
      <c r="E193" s="126">
        <v>5</v>
      </c>
      <c r="F193" s="125" t="s">
        <v>78</v>
      </c>
      <c r="G193" s="106"/>
      <c r="H193" s="106"/>
      <c r="I193" s="106"/>
      <c r="J193" s="106"/>
      <c r="K193" s="106"/>
      <c r="L193" s="106"/>
      <c r="M193" s="106"/>
      <c r="N193" s="106"/>
      <c r="O193" s="106"/>
      <c r="P193" s="106"/>
      <c r="R193" s="107"/>
    </row>
    <row r="194" spans="1:18" ht="244.5" customHeight="1" x14ac:dyDescent="0.3">
      <c r="A194" s="137"/>
      <c r="B194" s="213"/>
      <c r="C194" s="108" t="s">
        <v>519</v>
      </c>
      <c r="D194" s="143"/>
      <c r="F194" s="137"/>
      <c r="G194" s="107"/>
      <c r="H194" s="107"/>
      <c r="I194" s="107"/>
      <c r="J194" s="107"/>
      <c r="K194" s="107"/>
      <c r="L194" s="107"/>
      <c r="M194" s="107"/>
      <c r="N194" s="107"/>
      <c r="O194" s="107"/>
      <c r="P194" s="107"/>
      <c r="R194" s="107"/>
    </row>
    <row r="195" spans="1:18" x14ac:dyDescent="0.3">
      <c r="A195" s="137"/>
      <c r="B195" s="107"/>
      <c r="C195" s="109" t="s">
        <v>494</v>
      </c>
      <c r="D195" s="137"/>
      <c r="F195" s="137"/>
      <c r="G195" s="107"/>
      <c r="H195" s="107"/>
      <c r="I195" s="107"/>
      <c r="J195" s="107"/>
      <c r="K195" s="107"/>
      <c r="L195" s="107"/>
      <c r="M195" s="107"/>
      <c r="N195" s="107"/>
      <c r="O195" s="107"/>
      <c r="P195" s="107"/>
      <c r="R195" s="107"/>
    </row>
    <row r="196" spans="1:18" ht="37.5" x14ac:dyDescent="0.3">
      <c r="A196" s="137"/>
      <c r="B196" s="107"/>
      <c r="C196" s="127" t="s">
        <v>495</v>
      </c>
      <c r="D196" s="25"/>
      <c r="E196" s="25"/>
      <c r="F196" s="25"/>
      <c r="G196" s="26"/>
      <c r="H196" s="26"/>
      <c r="I196" s="26"/>
      <c r="J196" s="26"/>
      <c r="K196" s="26"/>
      <c r="L196" s="26"/>
      <c r="M196" s="26"/>
      <c r="N196" s="26"/>
      <c r="O196" s="26"/>
      <c r="P196" s="26"/>
      <c r="Q196" s="26"/>
      <c r="R196" s="26"/>
    </row>
    <row r="197" spans="1:18" x14ac:dyDescent="0.3">
      <c r="A197" s="137"/>
      <c r="B197" s="107"/>
      <c r="C197" s="127" t="s">
        <v>496</v>
      </c>
      <c r="D197" s="25"/>
      <c r="E197" s="25"/>
      <c r="F197" s="25"/>
      <c r="G197" s="26"/>
      <c r="H197" s="26"/>
      <c r="I197" s="26"/>
      <c r="J197" s="26"/>
      <c r="K197" s="26"/>
      <c r="L197" s="26"/>
      <c r="M197" s="26"/>
      <c r="N197" s="26"/>
      <c r="O197" s="26"/>
      <c r="P197" s="26"/>
      <c r="Q197" s="26"/>
      <c r="R197" s="26"/>
    </row>
    <row r="198" spans="1:18" x14ac:dyDescent="0.3">
      <c r="A198" s="137"/>
      <c r="B198" s="112"/>
      <c r="C198" s="127" t="s">
        <v>497</v>
      </c>
      <c r="D198" s="25"/>
      <c r="E198" s="25"/>
      <c r="F198" s="25"/>
      <c r="G198" s="26"/>
      <c r="H198" s="26"/>
      <c r="I198" s="26"/>
      <c r="J198" s="26"/>
      <c r="K198" s="26"/>
      <c r="L198" s="26"/>
      <c r="M198" s="26"/>
      <c r="N198" s="26"/>
      <c r="O198" s="26"/>
      <c r="P198" s="26"/>
      <c r="Q198" s="26"/>
      <c r="R198" s="26"/>
    </row>
    <row r="199" spans="1:18" ht="37.5" x14ac:dyDescent="0.3">
      <c r="A199" s="138"/>
      <c r="B199" s="113"/>
      <c r="C199" s="127" t="s">
        <v>498</v>
      </c>
      <c r="D199" s="25"/>
      <c r="E199" s="25"/>
      <c r="F199" s="25"/>
      <c r="G199" s="26"/>
      <c r="H199" s="26"/>
      <c r="I199" s="26"/>
      <c r="J199" s="26"/>
      <c r="K199" s="26"/>
      <c r="L199" s="26"/>
      <c r="M199" s="26"/>
      <c r="N199" s="26"/>
      <c r="O199" s="26"/>
      <c r="P199" s="26"/>
      <c r="Q199" s="26"/>
      <c r="R199" s="26"/>
    </row>
    <row r="200" spans="1:18" ht="21.75" customHeight="1" x14ac:dyDescent="0.3">
      <c r="A200" s="125">
        <v>28</v>
      </c>
      <c r="B200" s="212" t="s">
        <v>75</v>
      </c>
      <c r="C200" s="105" t="s">
        <v>492</v>
      </c>
      <c r="D200" s="124">
        <v>141000</v>
      </c>
      <c r="E200" s="126">
        <v>4</v>
      </c>
      <c r="F200" s="125" t="s">
        <v>78</v>
      </c>
      <c r="G200" s="106"/>
      <c r="H200" s="106"/>
      <c r="I200" s="106"/>
      <c r="J200" s="106"/>
      <c r="K200" s="106"/>
      <c r="L200" s="106"/>
      <c r="M200" s="106"/>
      <c r="N200" s="106"/>
      <c r="O200" s="106"/>
      <c r="P200" s="106"/>
      <c r="R200" s="107"/>
    </row>
    <row r="201" spans="1:18" ht="193.5" customHeight="1" x14ac:dyDescent="0.3">
      <c r="A201" s="137"/>
      <c r="B201" s="213"/>
      <c r="C201" s="108" t="s">
        <v>421</v>
      </c>
      <c r="D201" s="143"/>
      <c r="F201" s="137"/>
      <c r="G201" s="107"/>
      <c r="H201" s="107"/>
      <c r="I201" s="107"/>
      <c r="J201" s="107"/>
      <c r="K201" s="107"/>
      <c r="L201" s="107"/>
      <c r="M201" s="107"/>
      <c r="N201" s="107"/>
      <c r="O201" s="107"/>
      <c r="P201" s="107"/>
      <c r="R201" s="107"/>
    </row>
    <row r="202" spans="1:18" ht="28.5" customHeight="1" x14ac:dyDescent="0.3">
      <c r="A202" s="137"/>
      <c r="B202" s="107"/>
      <c r="C202" s="109" t="s">
        <v>494</v>
      </c>
      <c r="D202" s="137"/>
      <c r="F202" s="137"/>
      <c r="G202" s="107"/>
      <c r="H202" s="107"/>
      <c r="I202" s="107"/>
      <c r="J202" s="107"/>
      <c r="K202" s="107"/>
      <c r="L202" s="107"/>
      <c r="M202" s="107"/>
      <c r="N202" s="107"/>
      <c r="O202" s="107"/>
      <c r="P202" s="107"/>
      <c r="R202" s="107"/>
    </row>
    <row r="203" spans="1:18" ht="45" customHeight="1" x14ac:dyDescent="0.3">
      <c r="A203" s="137"/>
      <c r="B203" s="107"/>
      <c r="C203" s="127" t="s">
        <v>495</v>
      </c>
      <c r="D203" s="25"/>
      <c r="E203" s="25"/>
      <c r="F203" s="25"/>
      <c r="G203" s="26"/>
      <c r="H203" s="26"/>
      <c r="I203" s="26"/>
      <c r="J203" s="26"/>
      <c r="K203" s="26"/>
      <c r="L203" s="26"/>
      <c r="M203" s="26"/>
      <c r="N203" s="26"/>
      <c r="O203" s="26"/>
      <c r="P203" s="26"/>
      <c r="Q203" s="26"/>
      <c r="R203" s="26"/>
    </row>
    <row r="204" spans="1:18" ht="22.5" customHeight="1" x14ac:dyDescent="0.3">
      <c r="A204" s="137"/>
      <c r="B204" s="107"/>
      <c r="C204" s="127" t="s">
        <v>496</v>
      </c>
      <c r="D204" s="25"/>
      <c r="E204" s="25"/>
      <c r="F204" s="25"/>
      <c r="G204" s="26"/>
      <c r="H204" s="26"/>
      <c r="I204" s="26"/>
      <c r="J204" s="26"/>
      <c r="K204" s="26"/>
      <c r="L204" s="26"/>
      <c r="M204" s="26"/>
      <c r="N204" s="26"/>
      <c r="O204" s="26"/>
      <c r="P204" s="26"/>
      <c r="Q204" s="26"/>
      <c r="R204" s="26"/>
    </row>
    <row r="205" spans="1:18" ht="22.5" customHeight="1" x14ac:dyDescent="0.3">
      <c r="A205" s="137"/>
      <c r="B205" s="112"/>
      <c r="C205" s="127" t="s">
        <v>497</v>
      </c>
      <c r="D205" s="25"/>
      <c r="E205" s="25"/>
      <c r="F205" s="25"/>
      <c r="G205" s="26"/>
      <c r="H205" s="26"/>
      <c r="I205" s="26"/>
      <c r="J205" s="26"/>
      <c r="K205" s="26"/>
      <c r="L205" s="26"/>
      <c r="M205" s="26"/>
      <c r="N205" s="26"/>
      <c r="O205" s="26"/>
      <c r="P205" s="26"/>
      <c r="Q205" s="26"/>
      <c r="R205" s="26"/>
    </row>
    <row r="206" spans="1:18" ht="57" customHeight="1" x14ac:dyDescent="0.3">
      <c r="A206" s="138"/>
      <c r="B206" s="113"/>
      <c r="C206" s="127" t="s">
        <v>498</v>
      </c>
      <c r="D206" s="25"/>
      <c r="E206" s="25"/>
      <c r="F206" s="25"/>
      <c r="G206" s="26"/>
      <c r="H206" s="26"/>
      <c r="I206" s="26"/>
      <c r="J206" s="26"/>
      <c r="K206" s="26"/>
      <c r="L206" s="26"/>
      <c r="M206" s="26"/>
      <c r="N206" s="26"/>
      <c r="O206" s="26"/>
      <c r="P206" s="26"/>
      <c r="Q206" s="26"/>
      <c r="R206" s="26"/>
    </row>
    <row r="207" spans="1:18" ht="70.5" customHeight="1" x14ac:dyDescent="0.3">
      <c r="A207" s="125">
        <v>29</v>
      </c>
      <c r="B207" s="104" t="s">
        <v>76</v>
      </c>
      <c r="C207" s="147" t="s">
        <v>520</v>
      </c>
      <c r="D207" s="124">
        <v>100000</v>
      </c>
      <c r="E207" s="126">
        <v>2</v>
      </c>
      <c r="F207" s="125" t="s">
        <v>78</v>
      </c>
      <c r="G207" s="106"/>
      <c r="H207" s="106"/>
      <c r="I207" s="106"/>
      <c r="J207" s="106"/>
      <c r="K207" s="106"/>
      <c r="L207" s="106"/>
      <c r="M207" s="106"/>
      <c r="N207" s="106"/>
      <c r="O207" s="106"/>
      <c r="P207" s="106"/>
      <c r="R207" s="107"/>
    </row>
    <row r="208" spans="1:18" x14ac:dyDescent="0.3">
      <c r="A208" s="137"/>
      <c r="B208" s="107"/>
      <c r="C208" s="109" t="s">
        <v>494</v>
      </c>
      <c r="D208" s="137"/>
      <c r="F208" s="137"/>
      <c r="G208" s="107"/>
      <c r="H208" s="107"/>
      <c r="I208" s="107"/>
      <c r="J208" s="107"/>
      <c r="K208" s="107"/>
      <c r="L208" s="107"/>
      <c r="M208" s="107"/>
      <c r="N208" s="107"/>
      <c r="O208" s="107"/>
      <c r="P208" s="107"/>
      <c r="R208" s="107"/>
    </row>
    <row r="209" spans="1:18" ht="36" customHeight="1" x14ac:dyDescent="0.3">
      <c r="A209" s="137"/>
      <c r="B209" s="107"/>
      <c r="C209" s="110" t="s">
        <v>495</v>
      </c>
      <c r="D209" s="137"/>
      <c r="E209" s="144"/>
      <c r="F209" s="137"/>
      <c r="G209" s="107"/>
      <c r="H209" s="107"/>
      <c r="I209" s="107"/>
      <c r="J209" s="107"/>
      <c r="K209" s="107"/>
      <c r="L209" s="107"/>
      <c r="M209" s="107"/>
      <c r="N209" s="107"/>
      <c r="O209" s="107"/>
      <c r="P209" s="107"/>
      <c r="Q209" s="107"/>
      <c r="R209" s="107"/>
    </row>
    <row r="210" spans="1:18" ht="22.5" customHeight="1" x14ac:dyDescent="0.3">
      <c r="A210" s="137"/>
      <c r="B210" s="107"/>
      <c r="C210" s="110" t="s">
        <v>496</v>
      </c>
      <c r="D210" s="137"/>
      <c r="E210" s="144"/>
      <c r="F210" s="137"/>
      <c r="G210" s="107"/>
      <c r="H210" s="107"/>
      <c r="I210" s="107"/>
      <c r="J210" s="107"/>
      <c r="K210" s="107"/>
      <c r="L210" s="107"/>
      <c r="M210" s="107"/>
      <c r="N210" s="107"/>
      <c r="O210" s="107"/>
      <c r="P210" s="107"/>
      <c r="Q210" s="107"/>
      <c r="R210" s="107"/>
    </row>
    <row r="211" spans="1:18" ht="22.5" customHeight="1" x14ac:dyDescent="0.3">
      <c r="A211" s="137"/>
      <c r="B211" s="112"/>
      <c r="C211" s="110" t="s">
        <v>514</v>
      </c>
      <c r="D211" s="143"/>
      <c r="E211" s="144"/>
      <c r="F211" s="137"/>
      <c r="G211" s="107"/>
      <c r="H211" s="107"/>
      <c r="I211" s="107"/>
      <c r="J211" s="107"/>
      <c r="K211" s="107"/>
      <c r="L211" s="107"/>
      <c r="M211" s="107"/>
      <c r="N211" s="107"/>
      <c r="O211" s="107"/>
      <c r="P211" s="107"/>
      <c r="Q211" s="107"/>
      <c r="R211" s="107"/>
    </row>
    <row r="212" spans="1:18" ht="19.5" customHeight="1" x14ac:dyDescent="0.3">
      <c r="A212" s="138"/>
      <c r="B212" s="113"/>
      <c r="C212" s="114" t="s">
        <v>498</v>
      </c>
      <c r="D212" s="145"/>
      <c r="E212" s="146"/>
      <c r="F212" s="138"/>
      <c r="G212" s="103"/>
      <c r="H212" s="103"/>
      <c r="I212" s="103"/>
      <c r="J212" s="103"/>
      <c r="K212" s="103"/>
      <c r="L212" s="103"/>
      <c r="M212" s="103"/>
      <c r="N212" s="103"/>
      <c r="O212" s="103"/>
      <c r="P212" s="103"/>
      <c r="Q212" s="103"/>
      <c r="R212" s="103"/>
    </row>
    <row r="213" spans="1:18" ht="66.75" x14ac:dyDescent="0.3">
      <c r="A213" s="125">
        <v>30</v>
      </c>
      <c r="B213" s="104" t="s">
        <v>77</v>
      </c>
      <c r="C213" s="147" t="s">
        <v>521</v>
      </c>
      <c r="D213" s="124">
        <v>300000</v>
      </c>
      <c r="E213" s="126">
        <v>6</v>
      </c>
      <c r="F213" s="125" t="s">
        <v>78</v>
      </c>
      <c r="G213" s="106"/>
      <c r="H213" s="106"/>
      <c r="I213" s="106"/>
      <c r="J213" s="106"/>
      <c r="K213" s="106"/>
      <c r="L213" s="106"/>
      <c r="M213" s="106"/>
      <c r="N213" s="106"/>
      <c r="O213" s="106"/>
      <c r="P213" s="106"/>
      <c r="R213" s="107"/>
    </row>
    <row r="214" spans="1:18" x14ac:dyDescent="0.3">
      <c r="A214" s="137"/>
      <c r="B214" s="107"/>
      <c r="C214" s="109" t="s">
        <v>494</v>
      </c>
      <c r="D214" s="137"/>
      <c r="F214" s="137"/>
      <c r="G214" s="107"/>
      <c r="H214" s="107"/>
      <c r="I214" s="107"/>
      <c r="J214" s="107"/>
      <c r="K214" s="107"/>
      <c r="L214" s="107"/>
      <c r="M214" s="107"/>
      <c r="N214" s="107"/>
      <c r="O214" s="107"/>
      <c r="P214" s="107"/>
      <c r="R214" s="107"/>
    </row>
    <row r="215" spans="1:18" ht="37.5" x14ac:dyDescent="0.3">
      <c r="A215" s="137"/>
      <c r="B215" s="107"/>
      <c r="C215" s="110" t="s">
        <v>495</v>
      </c>
      <c r="D215" s="137"/>
      <c r="E215" s="144"/>
      <c r="F215" s="137"/>
      <c r="G215" s="107"/>
      <c r="H215" s="107"/>
      <c r="I215" s="107"/>
      <c r="J215" s="107"/>
      <c r="K215" s="107"/>
      <c r="L215" s="107"/>
      <c r="M215" s="107"/>
      <c r="N215" s="107"/>
      <c r="O215" s="107"/>
      <c r="P215" s="107"/>
      <c r="Q215" s="107"/>
      <c r="R215" s="107"/>
    </row>
    <row r="216" spans="1:18" x14ac:dyDescent="0.3">
      <c r="A216" s="137"/>
      <c r="B216" s="107"/>
      <c r="C216" s="110" t="s">
        <v>496</v>
      </c>
      <c r="D216" s="137"/>
      <c r="E216" s="144"/>
      <c r="F216" s="137"/>
      <c r="G216" s="107"/>
      <c r="H216" s="107"/>
      <c r="I216" s="107"/>
      <c r="J216" s="107"/>
      <c r="K216" s="107"/>
      <c r="L216" s="107"/>
      <c r="M216" s="107"/>
      <c r="N216" s="107"/>
      <c r="O216" s="107"/>
      <c r="P216" s="107"/>
      <c r="Q216" s="107"/>
      <c r="R216" s="107"/>
    </row>
    <row r="217" spans="1:18" x14ac:dyDescent="0.3">
      <c r="A217" s="137"/>
      <c r="B217" s="112"/>
      <c r="C217" s="110" t="s">
        <v>514</v>
      </c>
      <c r="D217" s="143"/>
      <c r="E217" s="144"/>
      <c r="F217" s="137"/>
      <c r="G217" s="107"/>
      <c r="H217" s="107"/>
      <c r="I217" s="107"/>
      <c r="J217" s="107"/>
      <c r="K217" s="107"/>
      <c r="L217" s="107"/>
      <c r="M217" s="107"/>
      <c r="N217" s="107"/>
      <c r="O217" s="107"/>
      <c r="P217" s="107"/>
      <c r="Q217" s="107"/>
      <c r="R217" s="107"/>
    </row>
    <row r="218" spans="1:18" ht="18.75" customHeight="1" x14ac:dyDescent="0.3">
      <c r="A218" s="138"/>
      <c r="B218" s="113"/>
      <c r="C218" s="114" t="s">
        <v>498</v>
      </c>
      <c r="D218" s="145"/>
      <c r="E218" s="146"/>
      <c r="F218" s="138"/>
      <c r="G218" s="103"/>
      <c r="H218" s="103"/>
      <c r="I218" s="103"/>
      <c r="J218" s="103"/>
      <c r="K218" s="103"/>
      <c r="L218" s="103"/>
      <c r="M218" s="103"/>
      <c r="N218" s="103"/>
      <c r="O218" s="103"/>
      <c r="P218" s="103"/>
      <c r="Q218" s="103"/>
      <c r="R218" s="103"/>
    </row>
  </sheetData>
  <mergeCells count="38">
    <mergeCell ref="C48:C49"/>
    <mergeCell ref="J7:R7"/>
    <mergeCell ref="B9:B10"/>
    <mergeCell ref="A1:L1"/>
    <mergeCell ref="M1:P1"/>
    <mergeCell ref="A2:P2"/>
    <mergeCell ref="A3:P3"/>
    <mergeCell ref="A5:B5"/>
    <mergeCell ref="A6:A8"/>
    <mergeCell ref="B6:B8"/>
    <mergeCell ref="C6:C8"/>
    <mergeCell ref="G6:R6"/>
    <mergeCell ref="G7:I7"/>
    <mergeCell ref="B48:B49"/>
    <mergeCell ref="B40:B41"/>
    <mergeCell ref="B32:B33"/>
    <mergeCell ref="B24:B25"/>
    <mergeCell ref="B17:B18"/>
    <mergeCell ref="B81:B82"/>
    <mergeCell ref="B62:B63"/>
    <mergeCell ref="B55:B56"/>
    <mergeCell ref="B95:B96"/>
    <mergeCell ref="B88:B89"/>
    <mergeCell ref="B144:B145"/>
    <mergeCell ref="B137:B138"/>
    <mergeCell ref="B130:B131"/>
    <mergeCell ref="B123:B124"/>
    <mergeCell ref="B116:B117"/>
    <mergeCell ref="B165:B166"/>
    <mergeCell ref="B158:B159"/>
    <mergeCell ref="B151:B152"/>
    <mergeCell ref="B109:B110"/>
    <mergeCell ref="B102:B103"/>
    <mergeCell ref="B200:B201"/>
    <mergeCell ref="B193:B194"/>
    <mergeCell ref="B186:B187"/>
    <mergeCell ref="B179:B180"/>
    <mergeCell ref="B172:B173"/>
  </mergeCells>
  <pageMargins left="0.70866141732283472" right="0.70866141732283472" top="0.74803149606299213" bottom="0.74803149606299213" header="0.31496062992125984" footer="0.31496062992125984"/>
  <pageSetup paperSize="9" firstPageNumber="7" orientation="landscape" useFirstPageNumber="1" r:id="rId1"/>
  <headerFooter>
    <oddFooter>&amp;C&amp;"TH SarabunIT๙,ธรรมดา"&amp;14&amp;P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25</vt:i4>
      </vt:variant>
      <vt:variant>
        <vt:lpstr>ช่วงที่มีชื่อ</vt:lpstr>
      </vt:variant>
      <vt:variant>
        <vt:i4>23</vt:i4>
      </vt:variant>
    </vt:vector>
  </HeadingPairs>
  <TitlesOfParts>
    <vt:vector size="48" baseType="lpstr">
      <vt:lpstr>บัญชีสรุป ผ01</vt:lpstr>
      <vt:lpstr>บัญชีสรุป ผ08</vt:lpstr>
      <vt:lpstr>1.1</vt:lpstr>
      <vt:lpstr>2.1</vt:lpstr>
      <vt:lpstr>2.2</vt:lpstr>
      <vt:lpstr>2.3</vt:lpstr>
      <vt:lpstr>2.4</vt:lpstr>
      <vt:lpstr>2.5</vt:lpstr>
      <vt:lpstr>2.6</vt:lpstr>
      <vt:lpstr>2.7</vt:lpstr>
      <vt:lpstr>3.1</vt:lpstr>
      <vt:lpstr>3.2</vt:lpstr>
      <vt:lpstr>4.1</vt:lpstr>
      <vt:lpstr>4.2</vt:lpstr>
      <vt:lpstr>4.3</vt:lpstr>
      <vt:lpstr>4.4</vt:lpstr>
      <vt:lpstr>5.1</vt:lpstr>
      <vt:lpstr>6.1</vt:lpstr>
      <vt:lpstr>ครุภัณฑ์สำนักงาน</vt:lpstr>
      <vt:lpstr>ครุภัณฑ์ยานพาหนะ</vt:lpstr>
      <vt:lpstr>ครุภัณฑ์ไฟฟ้าวิทยุ</vt:lpstr>
      <vt:lpstr>ครุภัณฑ์ โฆษณา</vt:lpstr>
      <vt:lpstr>ครุภัณฑ์คอม</vt:lpstr>
      <vt:lpstr>กองวิชาการ</vt:lpstr>
      <vt:lpstr>Sheet2</vt:lpstr>
      <vt:lpstr>'1.1'!Print_Titles</vt:lpstr>
      <vt:lpstr>'2.1'!Print_Titles</vt:lpstr>
      <vt:lpstr>'2.2'!Print_Titles</vt:lpstr>
      <vt:lpstr>'2.3'!Print_Titles</vt:lpstr>
      <vt:lpstr>'2.4'!Print_Titles</vt:lpstr>
      <vt:lpstr>'2.5'!Print_Titles</vt:lpstr>
      <vt:lpstr>'2.6'!Print_Titles</vt:lpstr>
      <vt:lpstr>'2.7'!Print_Titles</vt:lpstr>
      <vt:lpstr>'3.1'!Print_Titles</vt:lpstr>
      <vt:lpstr>'3.2'!Print_Titles</vt:lpstr>
      <vt:lpstr>'4.1'!Print_Titles</vt:lpstr>
      <vt:lpstr>'4.2'!Print_Titles</vt:lpstr>
      <vt:lpstr>'4.3'!Print_Titles</vt:lpstr>
      <vt:lpstr>'4.4'!Print_Titles</vt:lpstr>
      <vt:lpstr>'5.1'!Print_Titles</vt:lpstr>
      <vt:lpstr>'6.1'!Print_Titles</vt:lpstr>
      <vt:lpstr>Sheet2!Print_Titles</vt:lpstr>
      <vt:lpstr>กองวิชาการ!Print_Titles</vt:lpstr>
      <vt:lpstr>ครุภัณฑ์คอม!Print_Titles</vt:lpstr>
      <vt:lpstr>ครุภัณฑ์ยานพาหนะ!Print_Titles</vt:lpstr>
      <vt:lpstr>ครุภัณฑ์สำนักงาน!Print_Titles</vt:lpstr>
      <vt:lpstr>'บัญชีสรุป ผ01'!Print_Titles</vt:lpstr>
      <vt:lpstr>'บัญชีสรุป ผ08'!Print_Titles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SKCom</dc:creator>
  <cp:lastModifiedBy>SKCom</cp:lastModifiedBy>
  <cp:lastPrinted>2018-01-10T02:38:49Z</cp:lastPrinted>
  <dcterms:created xsi:type="dcterms:W3CDTF">2017-10-11T04:41:31Z</dcterms:created>
  <dcterms:modified xsi:type="dcterms:W3CDTF">2018-03-19T04:00:22Z</dcterms:modified>
</cp:coreProperties>
</file>